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EstaPastaDeTrabalho"/>
  <bookViews>
    <workbookView xWindow="-120" yWindow="-120" windowWidth="20730" windowHeight="11760" tabRatio="944" firstSheet="16" activeTab="21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Engenheiro Civil" sheetId="41" r:id="rId8"/>
    <sheet name="Engenheiro Eletricista" sheetId="45" r:id="rId9"/>
    <sheet name="Engenheiro Mecanico" sheetId="46" r:id="rId10"/>
    <sheet name="Bombeiro Hidraulico 44" sheetId="51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state="hidden" r:id="rId23"/>
  </sheets>
  <definedNames>
    <definedName name="_xlnm.Print_Area" localSheetId="0">Almoxarife!$A$1:$K$173</definedName>
    <definedName name="_xlnm.Print_Area" localSheetId="2">'Aux Eletri 40'!$A$1:$K$172</definedName>
    <definedName name="_xlnm.Print_Area" localSheetId="1">'Aux Eletri 44'!$A$1:$K$173</definedName>
    <definedName name="_xlnm.Print_Area" localSheetId="4">'Auxiliar de Refrigeração 40'!$A$1:$K$172</definedName>
    <definedName name="_xlnm.Print_Area" localSheetId="3">'Auxiliar de Refrigeração 44'!$A$1:$K$173</definedName>
    <definedName name="_xlnm.Print_Area" localSheetId="6">'Auxiliar produção (servente) 40'!$A$1:$K$172</definedName>
    <definedName name="_xlnm.Print_Area" localSheetId="5">'Auxiliar produção (servente) 44'!$A$1:$K$173</definedName>
    <definedName name="_xlnm.Print_Area" localSheetId="10">'Bombeiro Hidraulico 44'!$A$1:$K$173</definedName>
    <definedName name="_xlnm.Print_Area" localSheetId="22">Descritivo!$A$3</definedName>
    <definedName name="_xlnm.Print_Area" localSheetId="7">'Engenheiro Civil'!$A$1:$K$173</definedName>
    <definedName name="_xlnm.Print_Area" localSheetId="8">'Engenheiro Eletricista'!$A$1:$K$173</definedName>
    <definedName name="_xlnm.Print_Area" localSheetId="9">'Engenheiro Mecanico'!$A$1:$K$173</definedName>
    <definedName name="_xlnm.Print_Area" localSheetId="11">Gesseiro!$A$1:$K$173</definedName>
    <definedName name="_xlnm.Print_Area" localSheetId="12">Marceneiro!$A$1:$K$173</definedName>
    <definedName name="_xlnm.Print_Area" localSheetId="14">'Mecânico de Refrigeração 40'!$A$1:$K$172</definedName>
    <definedName name="_xlnm.Print_Area" localSheetId="13">'Mecânico de Refrigeração 44'!$A$1:$K$173</definedName>
    <definedName name="_xlnm.Print_Area" localSheetId="16">'Oficial de Manutenção Predi 40'!$A$1:$K$173</definedName>
    <definedName name="_xlnm.Print_Area" localSheetId="15">'Oficial de Manutenção Predia 44'!$A$1:$K$173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44'!$A$1:$K$173</definedName>
    <definedName name="_xlnm.Print_Area" localSheetId="20">'Técnico em Seg. do Trab.'!$A$1:$J$173</definedName>
    <definedName name="_xlnm.Print_Area" localSheetId="17">'Ténico em Edificações'!$A$1:$K$173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14" i="58" l="1"/>
  <c r="J113" i="58"/>
  <c r="J112" i="58"/>
  <c r="H17" i="58"/>
  <c r="J113" i="64"/>
  <c r="J112" i="64"/>
  <c r="J111" i="64"/>
  <c r="J114" i="57"/>
  <c r="J113" i="57"/>
  <c r="J112" i="57"/>
  <c r="J114" i="56"/>
  <c r="J113" i="56"/>
  <c r="J112" i="56"/>
  <c r="J114" i="68"/>
  <c r="J113" i="68"/>
  <c r="J112" i="68"/>
  <c r="J114" i="55"/>
  <c r="J113" i="55"/>
  <c r="J112" i="55"/>
  <c r="J113" i="63"/>
  <c r="J111" i="63"/>
  <c r="J112" i="63"/>
  <c r="J114" i="54"/>
  <c r="J113" i="54"/>
  <c r="J112" i="54"/>
  <c r="J114" i="53"/>
  <c r="J113" i="53"/>
  <c r="J112" i="53"/>
  <c r="J114" i="52"/>
  <c r="J113" i="52"/>
  <c r="J112" i="52"/>
  <c r="J114" i="51"/>
  <c r="J113" i="51"/>
  <c r="J112" i="51"/>
  <c r="J114" i="46"/>
  <c r="J113" i="46"/>
  <c r="J112" i="46"/>
  <c r="H17" i="46"/>
  <c r="J114" i="45"/>
  <c r="J113" i="45"/>
  <c r="J112" i="45"/>
  <c r="H17" i="45"/>
  <c r="J114" i="41"/>
  <c r="J113" i="41"/>
  <c r="J112" i="41"/>
  <c r="H17" i="41"/>
  <c r="J113" i="61"/>
  <c r="J112" i="61"/>
  <c r="J111" i="61"/>
  <c r="J114" i="50"/>
  <c r="J113" i="50"/>
  <c r="J112" i="50"/>
  <c r="J113" i="60"/>
  <c r="J112" i="60"/>
  <c r="J111" i="60"/>
  <c r="J114" i="49"/>
  <c r="J113" i="49"/>
  <c r="J112" i="49"/>
  <c r="J113" i="59"/>
  <c r="J112" i="59"/>
  <c r="J111" i="59"/>
  <c r="J114" i="48"/>
  <c r="J113" i="48"/>
  <c r="J112" i="48"/>
  <c r="J114" i="47"/>
  <c r="J113" i="47"/>
  <c r="J112" i="47"/>
  <c r="I61" i="58" l="1"/>
  <c r="J61" i="58" s="1"/>
  <c r="I43" i="48"/>
  <c r="I43" i="59"/>
  <c r="I43" i="49"/>
  <c r="I43" i="60"/>
  <c r="I43" i="50"/>
  <c r="I43" i="61"/>
  <c r="I43" i="41"/>
  <c r="I43" i="45"/>
  <c r="I43" i="46"/>
  <c r="I43" i="51"/>
  <c r="I43" i="52"/>
  <c r="I43" i="53"/>
  <c r="I43" i="54"/>
  <c r="I43" i="63"/>
  <c r="I43" i="55"/>
  <c r="I43" i="68"/>
  <c r="I43" i="56"/>
  <c r="I43" i="57"/>
  <c r="I43" i="64"/>
  <c r="I43" i="58"/>
  <c r="I43" i="47"/>
  <c r="I61" i="41"/>
  <c r="J61" i="41" s="1"/>
  <c r="J57" i="45"/>
  <c r="I61" i="46"/>
  <c r="J61" i="46" s="1"/>
  <c r="J57" i="46"/>
  <c r="J57" i="58"/>
  <c r="I61" i="57"/>
  <c r="I61" i="56"/>
  <c r="I61" i="55"/>
  <c r="I61" i="53"/>
  <c r="I61" i="54"/>
  <c r="I61" i="52"/>
  <c r="I61" i="51"/>
  <c r="I61" i="50"/>
  <c r="I61" i="49"/>
  <c r="I61" i="48"/>
  <c r="I61" i="47"/>
  <c r="J57" i="41" l="1"/>
  <c r="I61" i="45"/>
  <c r="J61" i="45" s="1"/>
  <c r="I136" i="68"/>
  <c r="J102" i="68"/>
  <c r="J107" i="68" s="1"/>
  <c r="I88" i="68"/>
  <c r="J57" i="68"/>
  <c r="I49" i="68"/>
  <c r="J24" i="68"/>
  <c r="J29" i="68" l="1"/>
  <c r="J30" i="68" s="1"/>
  <c r="J53" i="68"/>
  <c r="J65" i="68" l="1"/>
  <c r="J71" i="68" s="1"/>
  <c r="J81" i="68"/>
  <c r="J79" i="68"/>
  <c r="J80" i="68" s="1"/>
  <c r="J35" i="68"/>
  <c r="J143" i="68"/>
  <c r="J78" i="68"/>
  <c r="J36" i="68"/>
  <c r="J92" i="68" s="1"/>
  <c r="J88" i="68"/>
  <c r="D92" i="65"/>
  <c r="J76" i="68" l="1"/>
  <c r="J77" i="68" s="1"/>
  <c r="J82" i="68" s="1"/>
  <c r="J145" i="68" s="1"/>
  <c r="J37" i="68"/>
  <c r="J85" i="68"/>
  <c r="C101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7" i="65"/>
  <c r="E38" i="65"/>
  <c r="E39" i="65"/>
  <c r="E40" i="65"/>
  <c r="E41" i="65"/>
  <c r="E43" i="65"/>
  <c r="E20" i="65"/>
  <c r="B37" i="65"/>
  <c r="B36" i="65"/>
  <c r="E36" i="65" s="1"/>
  <c r="E6" i="65"/>
  <c r="E7" i="65"/>
  <c r="E8" i="65"/>
  <c r="E9" i="65"/>
  <c r="E10" i="65"/>
  <c r="E11" i="65"/>
  <c r="E12" i="65"/>
  <c r="E13" i="65"/>
  <c r="C5" i="65"/>
  <c r="E5" i="65" s="1"/>
  <c r="C32" i="44"/>
  <c r="D93" i="65" l="1"/>
  <c r="J91" i="68"/>
  <c r="J93" i="68"/>
  <c r="J90" i="68"/>
  <c r="J89" i="68"/>
  <c r="J69" i="68"/>
  <c r="J45" i="68"/>
  <c r="J44" i="68"/>
  <c r="J48" i="68"/>
  <c r="J43" i="68"/>
  <c r="J47" i="68"/>
  <c r="J46" i="68"/>
  <c r="J41" i="68"/>
  <c r="J42" i="68"/>
  <c r="E46" i="65"/>
  <c r="E14" i="65"/>
  <c r="J61" i="57"/>
  <c r="J57" i="57"/>
  <c r="J61" i="56"/>
  <c r="J57" i="56"/>
  <c r="J61" i="55"/>
  <c r="J57" i="55"/>
  <c r="J61" i="54"/>
  <c r="J57" i="54"/>
  <c r="J61" i="53"/>
  <c r="J57" i="53"/>
  <c r="J61" i="52"/>
  <c r="J57" i="52"/>
  <c r="J61" i="51"/>
  <c r="J57" i="51"/>
  <c r="J57" i="61"/>
  <c r="J61" i="50"/>
  <c r="J57" i="50"/>
  <c r="J61" i="49"/>
  <c r="J57" i="49"/>
  <c r="J61" i="48"/>
  <c r="J57" i="48"/>
  <c r="J61" i="47"/>
  <c r="J7" i="44"/>
  <c r="I135" i="64"/>
  <c r="J101" i="64"/>
  <c r="J106" i="64" s="1"/>
  <c r="I87" i="64"/>
  <c r="J57" i="64"/>
  <c r="I49" i="64"/>
  <c r="J24" i="64"/>
  <c r="J53" i="64" s="1"/>
  <c r="I135" i="63"/>
  <c r="J101" i="63"/>
  <c r="J106" i="63" s="1"/>
  <c r="I87" i="63"/>
  <c r="J57" i="63"/>
  <c r="I49" i="63"/>
  <c r="J24" i="63"/>
  <c r="J53" i="63" s="1"/>
  <c r="I135" i="61"/>
  <c r="J101" i="61"/>
  <c r="J106" i="61" s="1"/>
  <c r="I87" i="61"/>
  <c r="I49" i="61"/>
  <c r="J24" i="61"/>
  <c r="J53" i="61" s="1"/>
  <c r="I135" i="60"/>
  <c r="J101" i="60"/>
  <c r="J106" i="60" s="1"/>
  <c r="I87" i="60"/>
  <c r="J57" i="60"/>
  <c r="I49" i="60"/>
  <c r="J24" i="60"/>
  <c r="J29" i="60" s="1"/>
  <c r="I135" i="59"/>
  <c r="I87" i="59"/>
  <c r="J57" i="59"/>
  <c r="I49" i="59"/>
  <c r="J101" i="59" s="1"/>
  <c r="J106" i="59" s="1"/>
  <c r="J24" i="59"/>
  <c r="J53" i="59" s="1"/>
  <c r="J64" i="64" l="1"/>
  <c r="J64" i="59"/>
  <c r="J64" i="61"/>
  <c r="J70" i="61" s="1"/>
  <c r="J64" i="63"/>
  <c r="J70" i="63" s="1"/>
  <c r="J70" i="64"/>
  <c r="J70" i="59"/>
  <c r="J94" i="68"/>
  <c r="J96" i="68" s="1"/>
  <c r="J106" i="68" s="1"/>
  <c r="J108" i="68" s="1"/>
  <c r="J146" i="68" s="1"/>
  <c r="J49" i="68"/>
  <c r="J70" i="68" s="1"/>
  <c r="J72" i="68" s="1"/>
  <c r="E48" i="65"/>
  <c r="J29" i="64"/>
  <c r="J30" i="64" s="1"/>
  <c r="J29" i="63"/>
  <c r="J30" i="63" s="1"/>
  <c r="J29" i="61"/>
  <c r="J30" i="61" s="1"/>
  <c r="J30" i="60"/>
  <c r="J53" i="60"/>
  <c r="J29" i="59"/>
  <c r="J30" i="59" s="1"/>
  <c r="I136" i="58"/>
  <c r="J102" i="58"/>
  <c r="J107" i="58" s="1"/>
  <c r="I88" i="58"/>
  <c r="I49" i="58"/>
  <c r="I136" i="57"/>
  <c r="I88" i="57"/>
  <c r="I49" i="57"/>
  <c r="J24" i="57"/>
  <c r="J29" i="57" s="1"/>
  <c r="J30" i="57" s="1"/>
  <c r="I136" i="56"/>
  <c r="I88" i="56"/>
  <c r="I49" i="56"/>
  <c r="J24" i="56"/>
  <c r="I136" i="55"/>
  <c r="I88" i="55"/>
  <c r="I49" i="55"/>
  <c r="J102" i="55" s="1"/>
  <c r="J107" i="55" s="1"/>
  <c r="J24" i="55"/>
  <c r="I136" i="54"/>
  <c r="I88" i="54"/>
  <c r="I49" i="54"/>
  <c r="J24" i="54"/>
  <c r="I136" i="53"/>
  <c r="I88" i="53"/>
  <c r="I49" i="53"/>
  <c r="J102" i="53" s="1"/>
  <c r="J107" i="53" s="1"/>
  <c r="J24" i="53"/>
  <c r="I136" i="52"/>
  <c r="I88" i="52"/>
  <c r="I49" i="52"/>
  <c r="J102" i="52" s="1"/>
  <c r="J107" i="52" s="1"/>
  <c r="J24" i="52"/>
  <c r="I136" i="51"/>
  <c r="I88" i="51"/>
  <c r="I49" i="51"/>
  <c r="J102" i="51" s="1"/>
  <c r="J107" i="51" s="1"/>
  <c r="J24" i="51"/>
  <c r="J53" i="51" s="1"/>
  <c r="J65" i="51" s="1"/>
  <c r="I136" i="50"/>
  <c r="J102" i="50"/>
  <c r="J107" i="50" s="1"/>
  <c r="I88" i="50"/>
  <c r="I49" i="50"/>
  <c r="J24" i="50"/>
  <c r="J53" i="50" s="1"/>
  <c r="J65" i="50" s="1"/>
  <c r="I136" i="49"/>
  <c r="J102" i="49"/>
  <c r="J107" i="49" s="1"/>
  <c r="I88" i="49"/>
  <c r="I49" i="49"/>
  <c r="J24" i="49"/>
  <c r="J53" i="49" s="1"/>
  <c r="J65" i="49" s="1"/>
  <c r="I136" i="48"/>
  <c r="J102" i="48"/>
  <c r="J107" i="48" s="1"/>
  <c r="I88" i="48"/>
  <c r="I49" i="48"/>
  <c r="J24" i="48"/>
  <c r="J57" i="47"/>
  <c r="J24" i="47"/>
  <c r="I136" i="47"/>
  <c r="J102" i="47"/>
  <c r="J107" i="47" s="1"/>
  <c r="I88" i="47"/>
  <c r="I49" i="47"/>
  <c r="I136" i="46"/>
  <c r="J102" i="46"/>
  <c r="J107" i="46" s="1"/>
  <c r="I88" i="46"/>
  <c r="I49" i="46"/>
  <c r="J24" i="46"/>
  <c r="I136" i="45"/>
  <c r="I88" i="45"/>
  <c r="I49" i="45"/>
  <c r="J102" i="45" s="1"/>
  <c r="J107" i="45" s="1"/>
  <c r="J24" i="45"/>
  <c r="J64" i="60" l="1"/>
  <c r="J70" i="60" s="1"/>
  <c r="J27" i="56"/>
  <c r="J53" i="56"/>
  <c r="J65" i="56" s="1"/>
  <c r="J71" i="56" s="1"/>
  <c r="J116" i="57"/>
  <c r="J147" i="57" s="1"/>
  <c r="J53" i="52"/>
  <c r="J65" i="52" s="1"/>
  <c r="J71" i="52" s="1"/>
  <c r="J29" i="52"/>
  <c r="J30" i="52" s="1"/>
  <c r="J29" i="54"/>
  <c r="J30" i="54" s="1"/>
  <c r="J79" i="54" s="1"/>
  <c r="J80" i="54" s="1"/>
  <c r="J53" i="54"/>
  <c r="J65" i="54" s="1"/>
  <c r="J71" i="54" s="1"/>
  <c r="J24" i="58"/>
  <c r="J115" i="61"/>
  <c r="J146" i="61" s="1"/>
  <c r="J116" i="56"/>
  <c r="J147" i="56" s="1"/>
  <c r="J53" i="53"/>
  <c r="J65" i="53" s="1"/>
  <c r="J71" i="53" s="1"/>
  <c r="J116" i="52"/>
  <c r="J147" i="52" s="1"/>
  <c r="J53" i="55"/>
  <c r="J65" i="55" s="1"/>
  <c r="J71" i="55" s="1"/>
  <c r="J116" i="68"/>
  <c r="J147" i="68" s="1"/>
  <c r="J115" i="63"/>
  <c r="J146" i="63" s="1"/>
  <c r="J116" i="46"/>
  <c r="J147" i="46" s="1"/>
  <c r="J115" i="64"/>
  <c r="J146" i="64" s="1"/>
  <c r="J116" i="45"/>
  <c r="J147" i="45" s="1"/>
  <c r="J116" i="49"/>
  <c r="J147" i="49" s="1"/>
  <c r="J116" i="58"/>
  <c r="J147" i="58" s="1"/>
  <c r="J116" i="47"/>
  <c r="J147" i="47" s="1"/>
  <c r="J116" i="48"/>
  <c r="J147" i="48" s="1"/>
  <c r="J115" i="60"/>
  <c r="J146" i="60" s="1"/>
  <c r="J116" i="53"/>
  <c r="J147" i="53" s="1"/>
  <c r="J116" i="50"/>
  <c r="J147" i="50" s="1"/>
  <c r="J116" i="54"/>
  <c r="J147" i="54" s="1"/>
  <c r="J116" i="55"/>
  <c r="J147" i="55" s="1"/>
  <c r="J29" i="48"/>
  <c r="J53" i="48"/>
  <c r="J53" i="57"/>
  <c r="J65" i="57" s="1"/>
  <c r="J71" i="57" s="1"/>
  <c r="J116" i="51"/>
  <c r="J147" i="51" s="1"/>
  <c r="J115" i="59"/>
  <c r="J146" i="59" s="1"/>
  <c r="J144" i="68"/>
  <c r="J71" i="51"/>
  <c r="J71" i="50"/>
  <c r="J36" i="64"/>
  <c r="J91" i="64" s="1"/>
  <c r="J78" i="64"/>
  <c r="J79" i="64" s="1"/>
  <c r="J35" i="64"/>
  <c r="J77" i="64"/>
  <c r="J80" i="64"/>
  <c r="J142" i="64"/>
  <c r="J87" i="64"/>
  <c r="J36" i="63"/>
  <c r="J91" i="63" s="1"/>
  <c r="J78" i="63"/>
  <c r="J79" i="63" s="1"/>
  <c r="J35" i="63"/>
  <c r="J77" i="63"/>
  <c r="J142" i="63"/>
  <c r="J87" i="63"/>
  <c r="J80" i="63"/>
  <c r="J36" i="61"/>
  <c r="J91" i="61" s="1"/>
  <c r="J78" i="61"/>
  <c r="J79" i="61" s="1"/>
  <c r="J35" i="61"/>
  <c r="J77" i="61"/>
  <c r="J142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87" i="59"/>
  <c r="J77" i="59"/>
  <c r="J36" i="59"/>
  <c r="J91" i="59" s="1"/>
  <c r="J36" i="57"/>
  <c r="J92" i="57" s="1"/>
  <c r="J79" i="57"/>
  <c r="J80" i="57" s="1"/>
  <c r="J35" i="57"/>
  <c r="J78" i="57"/>
  <c r="J143" i="57"/>
  <c r="J88" i="57"/>
  <c r="J81" i="57"/>
  <c r="J102" i="57"/>
  <c r="J107" i="57" s="1"/>
  <c r="J102" i="56"/>
  <c r="J107" i="56" s="1"/>
  <c r="J29" i="56"/>
  <c r="J143" i="54"/>
  <c r="J36" i="54"/>
  <c r="J92" i="54" s="1"/>
  <c r="J81" i="54"/>
  <c r="J35" i="54"/>
  <c r="J88" i="54"/>
  <c r="J102" i="54"/>
  <c r="J107" i="54" s="1"/>
  <c r="J29" i="55"/>
  <c r="J30" i="55" s="1"/>
  <c r="J29" i="53"/>
  <c r="J30" i="53" s="1"/>
  <c r="J29" i="51"/>
  <c r="J30" i="51" s="1"/>
  <c r="J29" i="50"/>
  <c r="J30" i="50" s="1"/>
  <c r="J71" i="49"/>
  <c r="J29" i="49"/>
  <c r="J30" i="49" s="1"/>
  <c r="J30" i="48"/>
  <c r="J29" i="47"/>
  <c r="J30" i="47" s="1"/>
  <c r="J53" i="47"/>
  <c r="J65" i="47" s="1"/>
  <c r="J29" i="46"/>
  <c r="J30" i="46" s="1"/>
  <c r="J53" i="46"/>
  <c r="J53" i="45"/>
  <c r="J29" i="45"/>
  <c r="J30" i="45" s="1"/>
  <c r="J120" i="68" l="1"/>
  <c r="J121" i="68" s="1"/>
  <c r="J148" i="68"/>
  <c r="J78" i="54"/>
  <c r="J65" i="46"/>
  <c r="J71" i="46" s="1"/>
  <c r="J65" i="45"/>
  <c r="J71" i="45" s="1"/>
  <c r="J65" i="48"/>
  <c r="J71" i="48" s="1"/>
  <c r="J53" i="58"/>
  <c r="J28" i="56"/>
  <c r="J30" i="56" s="1"/>
  <c r="J36" i="56" s="1"/>
  <c r="J92" i="56" s="1"/>
  <c r="J75" i="59"/>
  <c r="J76" i="59" s="1"/>
  <c r="J81" i="59" s="1"/>
  <c r="J144" i="59" s="1"/>
  <c r="J29" i="58"/>
  <c r="J30" i="58" s="1"/>
  <c r="J37" i="57"/>
  <c r="J69" i="57" s="1"/>
  <c r="J37" i="64"/>
  <c r="J68" i="64" s="1"/>
  <c r="J37" i="61"/>
  <c r="J42" i="61" s="1"/>
  <c r="J37" i="63"/>
  <c r="J68" i="63" s="1"/>
  <c r="J122" i="68"/>
  <c r="J123" i="68" s="1"/>
  <c r="J71" i="47"/>
  <c r="J84" i="64"/>
  <c r="J41" i="64"/>
  <c r="J75" i="64"/>
  <c r="J84" i="63"/>
  <c r="J45" i="63"/>
  <c r="J44" i="63"/>
  <c r="J42" i="63"/>
  <c r="J75" i="63"/>
  <c r="J75" i="61"/>
  <c r="J76" i="61" s="1"/>
  <c r="J81" i="61" s="1"/>
  <c r="J144" i="61" s="1"/>
  <c r="J84" i="61"/>
  <c r="J84" i="60"/>
  <c r="J75" i="60"/>
  <c r="J37" i="60"/>
  <c r="J84" i="59"/>
  <c r="J37" i="59"/>
  <c r="J76" i="57"/>
  <c r="J85" i="57"/>
  <c r="J81" i="55"/>
  <c r="J36" i="55"/>
  <c r="J92" i="55" s="1"/>
  <c r="J88" i="55"/>
  <c r="J79" i="55"/>
  <c r="J80" i="55" s="1"/>
  <c r="J35" i="55"/>
  <c r="J78" i="55"/>
  <c r="J143" i="55"/>
  <c r="J76" i="54"/>
  <c r="J85" i="54"/>
  <c r="J37" i="54"/>
  <c r="J81" i="53"/>
  <c r="J36" i="53"/>
  <c r="J92" i="53" s="1"/>
  <c r="J79" i="53"/>
  <c r="J80" i="53" s="1"/>
  <c r="J35" i="53"/>
  <c r="J78" i="53"/>
  <c r="J88" i="53"/>
  <c r="J143" i="53"/>
  <c r="J88" i="52"/>
  <c r="J81" i="52"/>
  <c r="J36" i="52"/>
  <c r="J92" i="52" s="1"/>
  <c r="J79" i="52"/>
  <c r="J80" i="52" s="1"/>
  <c r="J35" i="52"/>
  <c r="J78" i="52"/>
  <c r="J143" i="52"/>
  <c r="J81" i="51"/>
  <c r="J36" i="51"/>
  <c r="J92" i="51" s="1"/>
  <c r="J79" i="51"/>
  <c r="J80" i="51" s="1"/>
  <c r="J35" i="51"/>
  <c r="J78" i="51"/>
  <c r="J143" i="51"/>
  <c r="J88" i="51"/>
  <c r="J36" i="50"/>
  <c r="J92" i="50" s="1"/>
  <c r="J79" i="50"/>
  <c r="J80" i="50" s="1"/>
  <c r="J35" i="50"/>
  <c r="J143" i="50"/>
  <c r="J78" i="50"/>
  <c r="J88" i="50"/>
  <c r="J81" i="50"/>
  <c r="J81" i="49"/>
  <c r="J36" i="49"/>
  <c r="J92" i="49" s="1"/>
  <c r="J79" i="49"/>
  <c r="J80" i="49" s="1"/>
  <c r="J35" i="49"/>
  <c r="J88" i="49"/>
  <c r="J78" i="49"/>
  <c r="J143" i="49"/>
  <c r="J81" i="48"/>
  <c r="J36" i="48"/>
  <c r="J92" i="48" s="1"/>
  <c r="J79" i="48"/>
  <c r="J80" i="48" s="1"/>
  <c r="J35" i="48"/>
  <c r="J78" i="48"/>
  <c r="J88" i="48"/>
  <c r="J143" i="48"/>
  <c r="J79" i="47"/>
  <c r="J80" i="47" s="1"/>
  <c r="J78" i="47"/>
  <c r="J143" i="47"/>
  <c r="J36" i="47"/>
  <c r="J92" i="47" s="1"/>
  <c r="J35" i="47"/>
  <c r="J88" i="47"/>
  <c r="J81" i="47"/>
  <c r="J78" i="46"/>
  <c r="J36" i="46"/>
  <c r="J92" i="46" s="1"/>
  <c r="J143" i="46"/>
  <c r="J88" i="46"/>
  <c r="J81" i="46"/>
  <c r="J79" i="46"/>
  <c r="J80" i="46" s="1"/>
  <c r="J35" i="46"/>
  <c r="J143" i="45"/>
  <c r="J88" i="45"/>
  <c r="J81" i="45"/>
  <c r="J78" i="45"/>
  <c r="J36" i="45"/>
  <c r="J92" i="45" s="1"/>
  <c r="J79" i="45"/>
  <c r="J80" i="45" s="1"/>
  <c r="J35" i="45"/>
  <c r="J65" i="58" l="1"/>
  <c r="J71" i="58" s="1"/>
  <c r="J81" i="56"/>
  <c r="J88" i="56"/>
  <c r="J143" i="56"/>
  <c r="J79" i="56"/>
  <c r="J80" i="56" s="1"/>
  <c r="J46" i="61"/>
  <c r="J37" i="46"/>
  <c r="J69" i="46" s="1"/>
  <c r="J45" i="57"/>
  <c r="J35" i="56"/>
  <c r="J37" i="56" s="1"/>
  <c r="J69" i="56" s="1"/>
  <c r="J42" i="57"/>
  <c r="J41" i="57"/>
  <c r="J78" i="56"/>
  <c r="J47" i="57"/>
  <c r="J48" i="57"/>
  <c r="J48" i="63"/>
  <c r="J47" i="63"/>
  <c r="J46" i="63"/>
  <c r="J43" i="63"/>
  <c r="J41" i="63"/>
  <c r="J78" i="58"/>
  <c r="J88" i="58"/>
  <c r="J143" i="58"/>
  <c r="J36" i="58"/>
  <c r="J92" i="58" s="1"/>
  <c r="J79" i="58"/>
  <c r="J80" i="58" s="1"/>
  <c r="J35" i="58"/>
  <c r="J81" i="58"/>
  <c r="J76" i="50"/>
  <c r="J77" i="50" s="1"/>
  <c r="J68" i="61"/>
  <c r="J41" i="61"/>
  <c r="J46" i="64"/>
  <c r="J37" i="50"/>
  <c r="J43" i="50" s="1"/>
  <c r="J43" i="57"/>
  <c r="J44" i="61"/>
  <c r="J43" i="64"/>
  <c r="J46" i="57"/>
  <c r="J47" i="61"/>
  <c r="J43" i="61"/>
  <c r="J47" i="64"/>
  <c r="J45" i="61"/>
  <c r="J48" i="64"/>
  <c r="J37" i="52"/>
  <c r="J69" i="52" s="1"/>
  <c r="J45" i="64"/>
  <c r="J37" i="45"/>
  <c r="J69" i="45" s="1"/>
  <c r="J37" i="49"/>
  <c r="J69" i="49" s="1"/>
  <c r="J37" i="53"/>
  <c r="J69" i="53" s="1"/>
  <c r="J42" i="64"/>
  <c r="J37" i="55"/>
  <c r="J69" i="55" s="1"/>
  <c r="J44" i="57"/>
  <c r="J48" i="61"/>
  <c r="J44" i="64"/>
  <c r="J124" i="68"/>
  <c r="J92" i="64"/>
  <c r="J90" i="64"/>
  <c r="J89" i="64"/>
  <c r="J88" i="64"/>
  <c r="J76" i="64"/>
  <c r="J81" i="64" s="1"/>
  <c r="J144" i="64" s="1"/>
  <c r="J76" i="63"/>
  <c r="J81" i="63" s="1"/>
  <c r="J144" i="63" s="1"/>
  <c r="J92" i="63"/>
  <c r="J88" i="63"/>
  <c r="J90" i="63"/>
  <c r="J89" i="63"/>
  <c r="J89" i="61"/>
  <c r="J92" i="61"/>
  <c r="J90" i="61"/>
  <c r="J88" i="61"/>
  <c r="J92" i="60"/>
  <c r="J90" i="60"/>
  <c r="J89" i="60"/>
  <c r="J88" i="60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93" i="57"/>
  <c r="J91" i="57"/>
  <c r="J89" i="57"/>
  <c r="J90" i="57"/>
  <c r="J77" i="57"/>
  <c r="J82" i="57" s="1"/>
  <c r="J145" i="57" s="1"/>
  <c r="J77" i="54"/>
  <c r="J82" i="54" s="1"/>
  <c r="J145" i="54" s="1"/>
  <c r="J76" i="55"/>
  <c r="J85" i="55"/>
  <c r="J91" i="54"/>
  <c r="J90" i="54"/>
  <c r="J89" i="54"/>
  <c r="J93" i="54"/>
  <c r="J69" i="54"/>
  <c r="J47" i="54"/>
  <c r="J42" i="54"/>
  <c r="J45" i="54"/>
  <c r="J48" i="54"/>
  <c r="J41" i="54"/>
  <c r="J46" i="54"/>
  <c r="J44" i="54"/>
  <c r="J43" i="54"/>
  <c r="J76" i="53"/>
  <c r="J47" i="53"/>
  <c r="J85" i="53"/>
  <c r="J46" i="53"/>
  <c r="J76" i="52"/>
  <c r="J85" i="52"/>
  <c r="J76" i="51"/>
  <c r="J85" i="51"/>
  <c r="J37" i="51"/>
  <c r="J85" i="50"/>
  <c r="J41" i="50"/>
  <c r="J76" i="49"/>
  <c r="J85" i="49"/>
  <c r="J37" i="48"/>
  <c r="J69" i="48" s="1"/>
  <c r="J85" i="48"/>
  <c r="J76" i="48"/>
  <c r="J37" i="47"/>
  <c r="J69" i="47" s="1"/>
  <c r="J85" i="47"/>
  <c r="J76" i="47"/>
  <c r="J85" i="46"/>
  <c r="J76" i="46"/>
  <c r="J85" i="45"/>
  <c r="J76" i="45"/>
  <c r="J47" i="52" l="1"/>
  <c r="J42" i="50"/>
  <c r="J45" i="55"/>
  <c r="J48" i="50"/>
  <c r="J46" i="49"/>
  <c r="J48" i="49"/>
  <c r="J45" i="49"/>
  <c r="J76" i="58"/>
  <c r="J77" i="58" s="1"/>
  <c r="J49" i="57"/>
  <c r="J70" i="57" s="1"/>
  <c r="J72" i="57" s="1"/>
  <c r="J144" i="57" s="1"/>
  <c r="J76" i="56"/>
  <c r="J42" i="53"/>
  <c r="J45" i="53"/>
  <c r="J45" i="50"/>
  <c r="J44" i="50"/>
  <c r="J42" i="49"/>
  <c r="J44" i="49"/>
  <c r="J41" i="49"/>
  <c r="J43" i="49"/>
  <c r="J43" i="47"/>
  <c r="J82" i="58"/>
  <c r="J145" i="58" s="1"/>
  <c r="J45" i="46"/>
  <c r="J48" i="46"/>
  <c r="J41" i="46"/>
  <c r="J47" i="46"/>
  <c r="J42" i="46"/>
  <c r="J44" i="46"/>
  <c r="J43" i="46"/>
  <c r="J46" i="46"/>
  <c r="J42" i="55"/>
  <c r="J49" i="63"/>
  <c r="J69" i="63" s="1"/>
  <c r="J71" i="63" s="1"/>
  <c r="J143" i="63" s="1"/>
  <c r="J43" i="52"/>
  <c r="J48" i="52"/>
  <c r="J85" i="56"/>
  <c r="J93" i="56" s="1"/>
  <c r="J41" i="55"/>
  <c r="J41" i="53"/>
  <c r="J48" i="55"/>
  <c r="J44" i="55"/>
  <c r="J46" i="55"/>
  <c r="J48" i="53"/>
  <c r="J44" i="53"/>
  <c r="J43" i="55"/>
  <c r="J49" i="64"/>
  <c r="J69" i="64" s="1"/>
  <c r="J71" i="64" s="1"/>
  <c r="J143" i="64" s="1"/>
  <c r="J47" i="55"/>
  <c r="J43" i="53"/>
  <c r="J47" i="49"/>
  <c r="J37" i="58"/>
  <c r="J42" i="58" s="1"/>
  <c r="J93" i="64"/>
  <c r="J95" i="64" s="1"/>
  <c r="J105" i="64" s="1"/>
  <c r="J107" i="64" s="1"/>
  <c r="J49" i="61"/>
  <c r="J69" i="61" s="1"/>
  <c r="J71" i="61" s="1"/>
  <c r="J143" i="61" s="1"/>
  <c r="J93" i="60"/>
  <c r="J95" i="60" s="1"/>
  <c r="J105" i="60" s="1"/>
  <c r="J107" i="60" s="1"/>
  <c r="J145" i="60" s="1"/>
  <c r="J42" i="47"/>
  <c r="J41" i="47"/>
  <c r="J46" i="52"/>
  <c r="J44" i="45"/>
  <c r="J41" i="45"/>
  <c r="J46" i="47"/>
  <c r="J45" i="52"/>
  <c r="J42" i="52"/>
  <c r="J69" i="50"/>
  <c r="J46" i="50"/>
  <c r="J47" i="50"/>
  <c r="J47" i="47"/>
  <c r="J49" i="54"/>
  <c r="J70" i="54" s="1"/>
  <c r="J72" i="54" s="1"/>
  <c r="J45" i="47"/>
  <c r="J44" i="52"/>
  <c r="J42" i="45"/>
  <c r="J46" i="45"/>
  <c r="J82" i="50"/>
  <c r="J145" i="50" s="1"/>
  <c r="J85" i="58"/>
  <c r="J89" i="58" s="1"/>
  <c r="J47" i="45"/>
  <c r="J41" i="52"/>
  <c r="J48" i="45"/>
  <c r="J45" i="45"/>
  <c r="J43" i="45"/>
  <c r="J48" i="47"/>
  <c r="J44" i="47"/>
  <c r="J44" i="56"/>
  <c r="J133" i="68"/>
  <c r="J128" i="68"/>
  <c r="J127" i="68"/>
  <c r="J93" i="63"/>
  <c r="J95" i="63" s="1"/>
  <c r="J93" i="61"/>
  <c r="J95" i="61" s="1"/>
  <c r="J49" i="60"/>
  <c r="J69" i="60" s="1"/>
  <c r="J71" i="60" s="1"/>
  <c r="J49" i="59"/>
  <c r="J69" i="59" s="1"/>
  <c r="J71" i="59" s="1"/>
  <c r="J93" i="59"/>
  <c r="J95" i="59" s="1"/>
  <c r="J94" i="57"/>
  <c r="J96" i="57" s="1"/>
  <c r="J41" i="56"/>
  <c r="J48" i="56"/>
  <c r="J42" i="56"/>
  <c r="J43" i="56"/>
  <c r="J47" i="56"/>
  <c r="J46" i="56"/>
  <c r="J45" i="56"/>
  <c r="J77" i="56"/>
  <c r="J82" i="56" s="1"/>
  <c r="J145" i="56" s="1"/>
  <c r="J77" i="55"/>
  <c r="J82" i="55" s="1"/>
  <c r="J145" i="55" s="1"/>
  <c r="J93" i="55"/>
  <c r="J89" i="55"/>
  <c r="J91" i="55"/>
  <c r="J90" i="55"/>
  <c r="J94" i="54"/>
  <c r="J96" i="54" s="1"/>
  <c r="J91" i="53"/>
  <c r="J93" i="53"/>
  <c r="J89" i="53"/>
  <c r="J90" i="53"/>
  <c r="J77" i="53"/>
  <c r="J82" i="53" s="1"/>
  <c r="J145" i="53" s="1"/>
  <c r="J93" i="52"/>
  <c r="J91" i="52"/>
  <c r="J89" i="52"/>
  <c r="J90" i="52"/>
  <c r="J77" i="52"/>
  <c r="J82" i="52" s="1"/>
  <c r="J145" i="52" s="1"/>
  <c r="J77" i="51"/>
  <c r="J82" i="51" s="1"/>
  <c r="J145" i="51" s="1"/>
  <c r="J69" i="51"/>
  <c r="J43" i="51"/>
  <c r="J48" i="51"/>
  <c r="J41" i="51"/>
  <c r="J47" i="51"/>
  <c r="J45" i="51"/>
  <c r="J44" i="51"/>
  <c r="J42" i="51"/>
  <c r="J46" i="51"/>
  <c r="J93" i="51"/>
  <c r="J91" i="51"/>
  <c r="J90" i="51"/>
  <c r="J89" i="51"/>
  <c r="J90" i="50"/>
  <c r="J89" i="50"/>
  <c r="J93" i="50"/>
  <c r="J91" i="50"/>
  <c r="J77" i="49"/>
  <c r="J82" i="49" s="1"/>
  <c r="J145" i="49" s="1"/>
  <c r="J90" i="49"/>
  <c r="J93" i="49"/>
  <c r="J89" i="49"/>
  <c r="J91" i="49"/>
  <c r="J47" i="48"/>
  <c r="J41" i="48"/>
  <c r="J42" i="48"/>
  <c r="J46" i="48"/>
  <c r="J45" i="48"/>
  <c r="J48" i="48"/>
  <c r="J44" i="48"/>
  <c r="J43" i="48"/>
  <c r="J77" i="48"/>
  <c r="J82" i="48" s="1"/>
  <c r="J145" i="48" s="1"/>
  <c r="J93" i="48"/>
  <c r="J91" i="48"/>
  <c r="J90" i="48"/>
  <c r="J89" i="48"/>
  <c r="J93" i="47"/>
  <c r="J91" i="47"/>
  <c r="J90" i="47"/>
  <c r="J89" i="47"/>
  <c r="J77" i="47"/>
  <c r="J82" i="47" s="1"/>
  <c r="J145" i="47" s="1"/>
  <c r="J77" i="46"/>
  <c r="J82" i="46" s="1"/>
  <c r="J145" i="46" s="1"/>
  <c r="J93" i="46"/>
  <c r="J91" i="46"/>
  <c r="J90" i="46"/>
  <c r="J89" i="46"/>
  <c r="J77" i="45"/>
  <c r="J82" i="45" s="1"/>
  <c r="J145" i="45" s="1"/>
  <c r="J90" i="45"/>
  <c r="J89" i="45"/>
  <c r="J93" i="45"/>
  <c r="J91" i="45"/>
  <c r="J24" i="41"/>
  <c r="J53" i="41" s="1"/>
  <c r="J65" i="41" s="1"/>
  <c r="I136" i="41"/>
  <c r="J116" i="41"/>
  <c r="J147" i="41" s="1"/>
  <c r="I88" i="41"/>
  <c r="I49" i="41"/>
  <c r="J102" i="41" s="1"/>
  <c r="J107" i="41" s="1"/>
  <c r="J49" i="50" l="1"/>
  <c r="J70" i="50" s="1"/>
  <c r="J72" i="50" s="1"/>
  <c r="J144" i="50" s="1"/>
  <c r="J49" i="49"/>
  <c r="J70" i="49" s="1"/>
  <c r="J72" i="49" s="1"/>
  <c r="J144" i="49" s="1"/>
  <c r="J49" i="47"/>
  <c r="J70" i="47" s="1"/>
  <c r="J72" i="47" s="1"/>
  <c r="J144" i="47" s="1"/>
  <c r="J91" i="56"/>
  <c r="J89" i="56"/>
  <c r="J90" i="56"/>
  <c r="J49" i="46"/>
  <c r="J70" i="46" s="1"/>
  <c r="J72" i="46" s="1"/>
  <c r="J144" i="46" s="1"/>
  <c r="J45" i="58"/>
  <c r="J43" i="58"/>
  <c r="J49" i="53"/>
  <c r="J70" i="53" s="1"/>
  <c r="J72" i="53" s="1"/>
  <c r="J144" i="53" s="1"/>
  <c r="J49" i="55"/>
  <c r="J70" i="55" s="1"/>
  <c r="J72" i="55" s="1"/>
  <c r="J144" i="55" s="1"/>
  <c r="J93" i="58"/>
  <c r="J46" i="58"/>
  <c r="J90" i="58"/>
  <c r="J91" i="58"/>
  <c r="J69" i="58"/>
  <c r="J41" i="58"/>
  <c r="J47" i="58"/>
  <c r="J48" i="58"/>
  <c r="J44" i="58"/>
  <c r="J49" i="52"/>
  <c r="J70" i="52" s="1"/>
  <c r="J72" i="52" s="1"/>
  <c r="J144" i="52" s="1"/>
  <c r="J49" i="45"/>
  <c r="J70" i="45" s="1"/>
  <c r="J72" i="45" s="1"/>
  <c r="J144" i="45" s="1"/>
  <c r="J49" i="48"/>
  <c r="J70" i="48" s="1"/>
  <c r="J72" i="48" s="1"/>
  <c r="J144" i="48" s="1"/>
  <c r="J49" i="56"/>
  <c r="J70" i="56" s="1"/>
  <c r="J72" i="56" s="1"/>
  <c r="J144" i="56" s="1"/>
  <c r="J136" i="68"/>
  <c r="J134" i="68"/>
  <c r="J149" i="68" s="1"/>
  <c r="J150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106" i="57"/>
  <c r="J108" i="57" s="1"/>
  <c r="J106" i="54"/>
  <c r="J108" i="54" s="1"/>
  <c r="J144" i="54"/>
  <c r="J94" i="55"/>
  <c r="J96" i="55" s="1"/>
  <c r="J94" i="53"/>
  <c r="J96" i="53" s="1"/>
  <c r="J94" i="52"/>
  <c r="J96" i="52" s="1"/>
  <c r="J49" i="51"/>
  <c r="J70" i="51" s="1"/>
  <c r="J72" i="51" s="1"/>
  <c r="J94" i="51"/>
  <c r="J96" i="51" s="1"/>
  <c r="J94" i="50"/>
  <c r="J96" i="50" s="1"/>
  <c r="J94" i="49"/>
  <c r="J96" i="49" s="1"/>
  <c r="J94" i="48"/>
  <c r="J94" i="47"/>
  <c r="J94" i="46"/>
  <c r="J96" i="46" s="1"/>
  <c r="J94" i="45"/>
  <c r="J96" i="45" s="1"/>
  <c r="J94" i="58" l="1"/>
  <c r="J96" i="58" s="1"/>
  <c r="J106" i="58" s="1"/>
  <c r="J108" i="58" s="1"/>
  <c r="J146" i="58" s="1"/>
  <c r="J94" i="56"/>
  <c r="J96" i="56" s="1"/>
  <c r="J49" i="58"/>
  <c r="J70" i="58" s="1"/>
  <c r="J72" i="58" s="1"/>
  <c r="J144" i="58" s="1"/>
  <c r="J148" i="58" s="1"/>
  <c r="J96" i="47"/>
  <c r="J106" i="47" s="1"/>
  <c r="J108" i="47" s="1"/>
  <c r="J96" i="48"/>
  <c r="J106" i="48" s="1"/>
  <c r="J108" i="48" s="1"/>
  <c r="J132" i="64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6" i="57"/>
  <c r="J148" i="57" s="1"/>
  <c r="J120" i="57"/>
  <c r="J121" i="57" s="1"/>
  <c r="J106" i="56"/>
  <c r="J108" i="56" s="1"/>
  <c r="J146" i="54"/>
  <c r="J120" i="54"/>
  <c r="J121" i="54" s="1"/>
  <c r="J106" i="55"/>
  <c r="J108" i="55" s="1"/>
  <c r="J148" i="54"/>
  <c r="J106" i="53"/>
  <c r="J108" i="53" s="1"/>
  <c r="J106" i="52"/>
  <c r="J108" i="52" s="1"/>
  <c r="J144" i="51"/>
  <c r="J106" i="51"/>
  <c r="J108" i="51" s="1"/>
  <c r="J106" i="50"/>
  <c r="J108" i="50" s="1"/>
  <c r="J106" i="49"/>
  <c r="J108" i="49" s="1"/>
  <c r="J106" i="46"/>
  <c r="J108" i="46" s="1"/>
  <c r="J106" i="45"/>
  <c r="J108" i="45" s="1"/>
  <c r="J29" i="41"/>
  <c r="J120" i="58" l="1"/>
  <c r="J121" i="58" s="1"/>
  <c r="J122" i="58" s="1"/>
  <c r="J123" i="58" s="1"/>
  <c r="J124" i="58" s="1"/>
  <c r="J146" i="48"/>
  <c r="J148" i="48" s="1"/>
  <c r="J120" i="48"/>
  <c r="J121" i="48" s="1"/>
  <c r="J122" i="48" s="1"/>
  <c r="J123" i="48" s="1"/>
  <c r="J124" i="48" s="1"/>
  <c r="J127" i="48" s="1"/>
  <c r="J120" i="47"/>
  <c r="J121" i="47" s="1"/>
  <c r="J122" i="47" s="1"/>
  <c r="J123" i="47" s="1"/>
  <c r="J146" i="47"/>
  <c r="J148" i="47" s="1"/>
  <c r="J133" i="64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2" i="57"/>
  <c r="J123" i="57" s="1"/>
  <c r="J124" i="57" s="1"/>
  <c r="J146" i="56"/>
  <c r="J148" i="56" s="1"/>
  <c r="J120" i="56"/>
  <c r="J121" i="56" s="1"/>
  <c r="J146" i="55"/>
  <c r="J148" i="55" s="1"/>
  <c r="J120" i="55"/>
  <c r="J121" i="55" s="1"/>
  <c r="J122" i="55" s="1"/>
  <c r="J123" i="55" s="1"/>
  <c r="J122" i="54"/>
  <c r="J123" i="54" s="1"/>
  <c r="J124" i="54" s="1"/>
  <c r="J146" i="53"/>
  <c r="J148" i="53" s="1"/>
  <c r="J120" i="53"/>
  <c r="J121" i="53" s="1"/>
  <c r="J146" i="52"/>
  <c r="J148" i="52" s="1"/>
  <c r="J120" i="52"/>
  <c r="J121" i="52" s="1"/>
  <c r="J146" i="51"/>
  <c r="J148" i="51" s="1"/>
  <c r="J120" i="51"/>
  <c r="J121" i="51" s="1"/>
  <c r="J146" i="50"/>
  <c r="J148" i="50" s="1"/>
  <c r="J120" i="50"/>
  <c r="J121" i="50" s="1"/>
  <c r="J146" i="49"/>
  <c r="J148" i="49" s="1"/>
  <c r="J120" i="49"/>
  <c r="J121" i="49" s="1"/>
  <c r="J122" i="49" s="1"/>
  <c r="J123" i="49" s="1"/>
  <c r="J124" i="49" s="1"/>
  <c r="J146" i="46"/>
  <c r="J148" i="46" s="1"/>
  <c r="J120" i="46"/>
  <c r="J121" i="46" s="1"/>
  <c r="J146" i="45"/>
  <c r="J148" i="45" s="1"/>
  <c r="J120" i="45"/>
  <c r="J121" i="45" s="1"/>
  <c r="J122" i="45" s="1"/>
  <c r="J123" i="45" s="1"/>
  <c r="J30" i="41"/>
  <c r="J124" i="47" l="1"/>
  <c r="J127" i="47" s="1"/>
  <c r="J133" i="60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3" i="48"/>
  <c r="J128" i="48"/>
  <c r="J127" i="58"/>
  <c r="J133" i="58"/>
  <c r="J128" i="58"/>
  <c r="J133" i="57"/>
  <c r="J128" i="57"/>
  <c r="J127" i="57"/>
  <c r="J122" i="56"/>
  <c r="J123" i="56" s="1"/>
  <c r="J124" i="56" s="1"/>
  <c r="J127" i="54"/>
  <c r="J128" i="54"/>
  <c r="J133" i="54"/>
  <c r="J124" i="55"/>
  <c r="J122" i="53"/>
  <c r="J123" i="53" s="1"/>
  <c r="J122" i="52"/>
  <c r="J123" i="52" s="1"/>
  <c r="J124" i="52" s="1"/>
  <c r="J122" i="51"/>
  <c r="J123" i="51" s="1"/>
  <c r="J122" i="50"/>
  <c r="J123" i="50" s="1"/>
  <c r="J124" i="50" s="1"/>
  <c r="J127" i="49"/>
  <c r="J133" i="49"/>
  <c r="J128" i="49"/>
  <c r="J122" i="46"/>
  <c r="J123" i="46" s="1"/>
  <c r="J124" i="46" s="1"/>
  <c r="J124" i="45"/>
  <c r="J79" i="41"/>
  <c r="J80" i="41" s="1"/>
  <c r="J71" i="41"/>
  <c r="J36" i="41"/>
  <c r="J92" i="41" s="1"/>
  <c r="J88" i="41"/>
  <c r="J78" i="41"/>
  <c r="J81" i="41"/>
  <c r="J143" i="41"/>
  <c r="J35" i="41"/>
  <c r="J128" i="47" l="1"/>
  <c r="J133" i="47"/>
  <c r="J85" i="4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4" i="48"/>
  <c r="J149" i="48" s="1"/>
  <c r="J150" i="48" s="1"/>
  <c r="J136" i="48"/>
  <c r="J134" i="54"/>
  <c r="J149" i="54" s="1"/>
  <c r="J150" i="54" s="1"/>
  <c r="J134" i="49"/>
  <c r="J149" i="49" s="1"/>
  <c r="J150" i="49" s="1"/>
  <c r="J136" i="57"/>
  <c r="J136" i="49"/>
  <c r="J134" i="58"/>
  <c r="J149" i="58" s="1"/>
  <c r="J150" i="58" s="1"/>
  <c r="C23" i="44" s="1"/>
  <c r="E23" i="44" s="1"/>
  <c r="G23" i="44" s="1"/>
  <c r="J136" i="58"/>
  <c r="J134" i="57"/>
  <c r="J149" i="57" s="1"/>
  <c r="J150" i="57" s="1"/>
  <c r="J127" i="56"/>
  <c r="J133" i="56"/>
  <c r="J128" i="56"/>
  <c r="J128" i="55"/>
  <c r="J127" i="55"/>
  <c r="J133" i="55"/>
  <c r="J136" i="54"/>
  <c r="J124" i="53"/>
  <c r="J128" i="52"/>
  <c r="J127" i="52"/>
  <c r="J133" i="52"/>
  <c r="J124" i="51"/>
  <c r="J133" i="50"/>
  <c r="J128" i="50"/>
  <c r="J127" i="50"/>
  <c r="J127" i="46"/>
  <c r="J133" i="46"/>
  <c r="J128" i="46"/>
  <c r="J128" i="45"/>
  <c r="J127" i="45"/>
  <c r="J133" i="45"/>
  <c r="J89" i="41"/>
  <c r="J93" i="41"/>
  <c r="J91" i="41"/>
  <c r="J90" i="41"/>
  <c r="J37" i="41"/>
  <c r="J76" i="41"/>
  <c r="J77" i="41" s="1"/>
  <c r="J136" i="47" l="1"/>
  <c r="J134" i="47"/>
  <c r="J149" i="47" s="1"/>
  <c r="J150" i="47" s="1"/>
  <c r="C3" i="44" s="1"/>
  <c r="E3" i="44" s="1"/>
  <c r="G3" i="44" s="1"/>
  <c r="H3" i="44" s="1"/>
  <c r="J94" i="41"/>
  <c r="J96" i="41" s="1"/>
  <c r="J106" i="41" s="1"/>
  <c r="J108" i="41" s="1"/>
  <c r="J146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4" i="46"/>
  <c r="J149" i="46" s="1"/>
  <c r="J150" i="46" s="1"/>
  <c r="C13" i="44" s="1"/>
  <c r="E13" i="44" s="1"/>
  <c r="G13" i="44" s="1"/>
  <c r="H13" i="44" s="1"/>
  <c r="J136" i="50"/>
  <c r="J134" i="52"/>
  <c r="J149" i="52" s="1"/>
  <c r="J150" i="52" s="1"/>
  <c r="C14" i="44" s="1"/>
  <c r="E14" i="44" s="1"/>
  <c r="G14" i="44" s="1"/>
  <c r="H14" i="44" s="1"/>
  <c r="H23" i="44"/>
  <c r="J134" i="56"/>
  <c r="J149" i="56" s="1"/>
  <c r="J150" i="56" s="1"/>
  <c r="J136" i="56"/>
  <c r="J136" i="55"/>
  <c r="J134" i="55"/>
  <c r="J149" i="55" s="1"/>
  <c r="J150" i="55" s="1"/>
  <c r="C18" i="44" s="1"/>
  <c r="E18" i="44" s="1"/>
  <c r="G18" i="44" s="1"/>
  <c r="H18" i="44" s="1"/>
  <c r="J128" i="53"/>
  <c r="J127" i="53"/>
  <c r="J133" i="53"/>
  <c r="J136" i="52"/>
  <c r="J128" i="51"/>
  <c r="J127" i="51"/>
  <c r="J133" i="51"/>
  <c r="J134" i="50"/>
  <c r="J149" i="50" s="1"/>
  <c r="J150" i="50" s="1"/>
  <c r="C8" i="44" s="1"/>
  <c r="E8" i="44" s="1"/>
  <c r="G8" i="44" s="1"/>
  <c r="H8" i="44" s="1"/>
  <c r="J136" i="46"/>
  <c r="J136" i="45"/>
  <c r="J134" i="45"/>
  <c r="J149" i="45" s="1"/>
  <c r="J150" i="45" s="1"/>
  <c r="C12" i="44" s="1"/>
  <c r="E12" i="44" s="1"/>
  <c r="G12" i="44" s="1"/>
  <c r="H12" i="44" s="1"/>
  <c r="J69" i="41"/>
  <c r="J45" i="41"/>
  <c r="J41" i="41"/>
  <c r="J42" i="41"/>
  <c r="J47" i="41"/>
  <c r="J44" i="41"/>
  <c r="J46" i="41"/>
  <c r="J48" i="41"/>
  <c r="J43" i="41"/>
  <c r="J82" i="41"/>
  <c r="J145" i="41" s="1"/>
  <c r="J49" i="41" l="1"/>
  <c r="J70" i="41" s="1"/>
  <c r="J72" i="41" s="1"/>
  <c r="C20" i="44"/>
  <c r="E20" i="44" s="1"/>
  <c r="G20" i="44" s="1"/>
  <c r="H20" i="44" s="1"/>
  <c r="J136" i="53"/>
  <c r="J134" i="53"/>
  <c r="J149" i="53" s="1"/>
  <c r="J150" i="53" s="1"/>
  <c r="C15" i="44" s="1"/>
  <c r="E15" i="44" s="1"/>
  <c r="G15" i="44" s="1"/>
  <c r="H15" i="44" s="1"/>
  <c r="J136" i="51"/>
  <c r="J134" i="51"/>
  <c r="J149" i="51" s="1"/>
  <c r="J150" i="51" s="1"/>
  <c r="C10" i="44" l="1"/>
  <c r="E10" i="44" s="1"/>
  <c r="G10" i="44" s="1"/>
  <c r="H10" i="44" s="1"/>
  <c r="J120" i="41"/>
  <c r="J121" i="41" s="1"/>
  <c r="J122" i="41" s="1"/>
  <c r="J123" i="41" s="1"/>
  <c r="J124" i="41" s="1"/>
  <c r="J144" i="41"/>
  <c r="J148" i="41" s="1"/>
  <c r="J133" i="41" l="1"/>
  <c r="J127" i="41"/>
  <c r="J128" i="41"/>
  <c r="J136" i="41" l="1"/>
  <c r="J134" i="41"/>
  <c r="J149" i="41" s="1"/>
  <c r="J150" i="41" s="1"/>
  <c r="C11" i="44" s="1"/>
  <c r="E11" i="44" s="1"/>
  <c r="G11" i="44" s="1"/>
  <c r="H11" i="44" l="1"/>
  <c r="H24" i="44" s="1"/>
  <c r="J22" i="44" s="1"/>
  <c r="G24" i="44"/>
  <c r="H25" i="44" l="1"/>
  <c r="H26" i="44"/>
  <c r="G29" i="44"/>
  <c r="H29" i="44" l="1"/>
  <c r="G31" i="44" s="1"/>
</calcChain>
</file>

<file path=xl/sharedStrings.xml><?xml version="1.0" encoding="utf-8"?>
<sst xmlns="http://schemas.openxmlformats.org/spreadsheetml/2006/main" count="5089" uniqueCount="301">
  <si>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</si>
  <si>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</si>
  <si>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</si>
  <si>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</si>
  <si>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</si>
  <si>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</si>
  <si>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</si>
  <si>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</si>
  <si>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</si>
  <si>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</si>
  <si>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</si>
  <si>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</si>
  <si>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</si>
  <si>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</si>
  <si>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</si>
  <si>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</si>
  <si>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</si>
  <si>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</si>
  <si>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</si>
  <si>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</si>
  <si>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</si>
  <si>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</si>
  <si>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</si>
  <si>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</si>
  <si>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</si>
  <si>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</si>
  <si>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</si>
  <si>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</si>
  <si>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</si>
  <si>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</si>
  <si>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</si>
  <si>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</si>
  <si>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</si>
  <si>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</si>
  <si>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</si>
  <si>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</si>
  <si>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</si>
  <si>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</si>
  <si>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</si>
  <si>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</si>
  <si>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</si>
  <si>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</si>
  <si>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</si>
  <si>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</si>
  <si>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</si>
  <si>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</si>
  <si>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</si>
  <si>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</si>
  <si>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</si>
  <si>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</si>
  <si>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</si>
  <si>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</si>
  <si>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</si>
  <si>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</si>
  <si>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</si>
  <si>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</si>
  <si>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</si>
  <si>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</si>
  <si>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</si>
  <si>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</si>
  <si>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</si>
  <si>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</si>
  <si>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</si>
  <si>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</si>
  <si>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</si>
  <si>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</si>
  <si>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</si>
  <si>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</si>
  <si>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</si>
  <si>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</si>
  <si>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</si>
  <si>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</si>
  <si>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</si>
  <si>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</si>
  <si>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</si>
  <si>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</si>
  <si>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</si>
  <si>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</si>
  <si>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</si>
  <si>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</si>
  <si>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</si>
  <si>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</si>
  <si>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</si>
  <si>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</si>
  <si>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</si>
  <si>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</si>
  <si>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</si>
  <si>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</si>
  <si>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</si>
  <si>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</si>
  <si>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</si>
  <si>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</si>
  <si>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</si>
  <si>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</si>
  <si>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</si>
  <si>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</si>
  <si>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</si>
  <si>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</si>
  <si>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</si>
  <si>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</si>
  <si>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</si>
  <si>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</si>
  <si>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</si>
  <si>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</si>
  <si>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</si>
  <si>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</si>
  <si>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</si>
  <si>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</si>
  <si>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</si>
  <si>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</si>
  <si>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</si>
  <si>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</si>
  <si>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</si>
  <si>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</si>
  <si>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</si>
  <si>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</si>
  <si>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</si>
  <si>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</si>
  <si>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</si>
  <si>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</si>
  <si>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</si>
  <si>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</si>
  <si>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</si>
  <si>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</si>
  <si>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</si>
  <si>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</si>
  <si>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</si>
  <si>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</si>
  <si>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</si>
  <si>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</si>
  <si>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</si>
  <si>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</si>
  <si>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</si>
  <si>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</si>
  <si>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</si>
  <si>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</si>
  <si>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</si>
  <si>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</si>
  <si>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</si>
  <si>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</si>
  <si>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</si>
  <si>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</si>
  <si>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</si>
  <si>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</si>
  <si>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</si>
  <si>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</si>
  <si>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</si>
  <si>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</si>
  <si>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</si>
  <si>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</si>
  <si>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</si>
  <si>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</si>
  <si>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</si>
  <si>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</si>
  <si>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</si>
  <si>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</si>
  <si>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</si>
  <si>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</si>
  <si>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</si>
  <si>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</si>
  <si>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</si>
  <si>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</si>
  <si>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</si>
  <si>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</si>
  <si>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</si>
  <si>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</si>
  <si>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</si>
  <si>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</si>
  <si>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</si>
  <si>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</si>
  <si>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</si>
  <si>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</si>
  <si>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</si>
  <si>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</si>
  <si>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</si>
  <si>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</si>
  <si>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</si>
  <si>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</si>
  <si>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</si>
  <si>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</si>
  <si>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</si>
  <si>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</si>
  <si>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</si>
  <si>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</si>
  <si>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</si>
  <si>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</si>
  <si>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</si>
  <si>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</si>
  <si>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</si>
  <si>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</si>
  <si>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</si>
  <si>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</si>
  <si>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</si>
  <si>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</si>
  <si>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</si>
  <si>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</si>
  <si>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</si>
  <si>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</si>
  <si>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</si>
  <si>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</si>
  <si>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</si>
  <si>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</si>
  <si>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</si>
  <si>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</si>
  <si>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</si>
  <si>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</si>
  <si>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</si>
  <si>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</si>
  <si>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</si>
  <si>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</si>
  <si>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</si>
  <si>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</si>
  <si>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</si>
  <si>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</si>
  <si>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</si>
  <si>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</si>
  <si>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</si>
  <si>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</si>
  <si>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</si>
  <si>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</si>
  <si>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</si>
  <si>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</si>
  <si>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</si>
  <si>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</si>
  <si>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</si>
  <si>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</si>
  <si>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</si>
  <si>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</si>
  <si>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</si>
  <si>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</si>
  <si>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</si>
  <si>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</si>
  <si>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</si>
  <si>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</si>
  <si>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</si>
  <si>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</si>
  <si>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</si>
  <si>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</si>
  <si>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</si>
  <si>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</si>
  <si>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</si>
  <si>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</si>
  <si>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</si>
  <si>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</si>
  <si>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</si>
  <si>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</si>
  <si>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</si>
  <si>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</si>
  <si>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</si>
  <si>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</si>
  <si>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</si>
  <si>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</si>
  <si>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</si>
  <si>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</si>
  <si>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</si>
  <si>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</si>
  <si>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</si>
  <si>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</si>
  <si>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</si>
  <si>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</si>
  <si>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</si>
  <si>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</si>
  <si>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</si>
  <si>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</si>
  <si>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</si>
  <si>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</si>
  <si>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</si>
  <si>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</si>
  <si>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</si>
  <si>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</si>
  <si>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</si>
  <si>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</si>
  <si>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</si>
  <si>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</si>
  <si>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</si>
  <si>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</si>
  <si>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</si>
  <si>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</si>
  <si>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</si>
  <si>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</si>
  <si>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</si>
  <si>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</si>
  <si>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</si>
  <si>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</si>
  <si>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</si>
  <si>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</si>
  <si>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</si>
  <si>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</si>
  <si>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</si>
  <si>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</si>
  <si>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</si>
  <si>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</si>
  <si>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</si>
  <si>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</si>
  <si>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</si>
  <si>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Contrato 05/2020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</si>
  <si>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----  </t>
    </r>
    <r>
      <rPr>
        <b/>
        <sz val="18"/>
        <color rgb="FFFF0000"/>
        <rFont val="Arial"/>
        <family val="2"/>
      </rPr>
      <t xml:space="preserve">do Contrato 05/2020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</si>
  <si>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t xml:space="preserve">MANUTENÇÃO PREDIAL </t>
  </si>
  <si>
    <t xml:space="preserve">	RS000041/2026</t>
  </si>
  <si>
    <t>Prêmio Assiduidade: Cláusula 19ª CCT 2026</t>
  </si>
  <si>
    <t>RS000041/2026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</si>
</sst>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6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b/>
      <sz val="18"/>
      <color rgb="FF000000"/>
      <name val="Arial"/>
      <family val="2"/>
    </font>
    <font>
      <b/>
      <sz val="18"/>
      <color rgb="FF800080"/>
      <name val="Arial"/>
      <family val="2"/>
    </font>
    <font>
      <b/>
      <strike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4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35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/>
    <cellStyle name="Hiperlink" xfId="2" builtinId="8"/>
    <cellStyle name="Moeda 2" xfId="6"/>
    <cellStyle name="Moeda 3" xfId="7"/>
    <cellStyle name="Normal" xfId="0" builtinId="0"/>
    <cellStyle name="Normal 2" xfId="3"/>
    <cellStyle name="Título 5" xfId="1"/>
    <cellStyle name="Vírgula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zoomScaleNormal="100" zoomScaleSheetLayoutView="100" zoomScalePageLayoutView="95" workbookViewId="0">
      <selection activeCell="J112" sqref="J11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2120.9299999999998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164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298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2120.9299999999998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2120.9299999999998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176.67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64.16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240.82999999999998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472.35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59.04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49.31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35.43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23.62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188.94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847.57999999999993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132.74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25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766.05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240.82999999999998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847.57999999999993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766.05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1854.4599999999998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2.12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2.0620152777777778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79.75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89.932015277777779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2554.2299999999996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192.47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0.7095083333333333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0.53213124999999994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0.83012474999999997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0.60696944444444434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1.0642624999999999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196.21299627777779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196.21299627777779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196.21299627777779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196.21299627777779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4528.1239401365065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494.02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5022.143940136506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758.83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5780.9739401365059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189.85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41.13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316.42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1800.25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547.4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2120.9299999999998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1854.4599999999998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89.932015277777779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196.21299627777779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4528.1239401365065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1800.25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6328.3739401365065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5" zoomScaleNormal="100" zoomScaleSheetLayoutView="100" zoomScalePageLayoutView="95" workbookViewId="0">
      <selection activeCell="J24" sqref="J2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1765.86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353.17200000000003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2119.0320000000002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176.52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64.099999999999994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240.62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471.93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58.99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49.26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35.39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188.77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846.81999999999994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154.05000000000001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787.36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240.62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846.81999999999994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787.36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1874.8000000000002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2.11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2.0601699999999998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79.680000000000007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89.850170000000006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2551.9520000000002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192.3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0.7088755555555557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0.53165666666666667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0.82938440000000013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0.60642555555555566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1.0633133333333336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196.03965551111111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196.03965551111111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196.03965551111111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196.03965551111111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4546.3107540920637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496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5042.3107540920637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761.88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5804.1907540920638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190.61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41.3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317.69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1807.4800000000002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549.6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2119.0320000000002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1874.8000000000002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89.850170000000006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196.03965551111111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4546.3107540920637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1807.4800000000002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6353.7907540920642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2"/>
  <sheetViews>
    <sheetView showGridLines="0" view="pageBreakPreview" topLeftCell="A12" zoomScaleNormal="100" zoomScaleSheetLayoutView="100" zoomScalePageLayoutView="95" workbookViewId="0">
      <selection activeCell="J101" sqref="J101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1605.33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321.06600000000003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1926.396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160.47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58.27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218.74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429.03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53.63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44.79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32.18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21.45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12.87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4.29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171.61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769.84999999999991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123.68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713.01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149999999999999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149999999999999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65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218.74</v>
      </c>
      <c r="L68" s="49"/>
    </row>
    <row r="69" spans="1:12" ht="14.65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769.84999999999991</v>
      </c>
      <c r="L69" s="49"/>
    </row>
    <row r="70" spans="1:12" ht="14.65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713.01</v>
      </c>
      <c r="L70" s="49"/>
    </row>
    <row r="71" spans="1:12" ht="14.65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1701.6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149999999999999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149999999999999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1.92</v>
      </c>
      <c r="L75" s="49"/>
    </row>
    <row r="76" spans="1:12" ht="14.65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0.15</v>
      </c>
    </row>
    <row r="77" spans="1:12" ht="36.200000000000003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4.62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1.8728849999999999</v>
      </c>
    </row>
    <row r="79" spans="1:12" ht="14.65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0.67</v>
      </c>
    </row>
    <row r="80" spans="1:12" ht="36.200000000000003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72.430000000000007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81.662885000000003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149999999999999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2319.9559999999997</v>
      </c>
    </row>
    <row r="85" spans="1:10" ht="14.65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5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174.82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0.64443222222222218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0.48332416666666661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0.75398569999999998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0.5512961111111111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0.96664833333333311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178.21968653333332</v>
      </c>
    </row>
    <row r="94" spans="1:10" ht="14.65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178.21968653333332</v>
      </c>
    </row>
    <row r="96" spans="1:10" ht="16.149999999999999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5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149999999999999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149999999999999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65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178.21968653333332</v>
      </c>
    </row>
    <row r="106" spans="1:10" ht="14.65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65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178.21968653333332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149999999999999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149999999999999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Descritivo!E48*1.048313*1.0426438</f>
        <v>99.867946596917676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Descritivo!D93*1.048313*1.0426438</f>
        <v>126.97490744187407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Descritivo!C101*1.048313*1.0426438</f>
        <v>39.746074542160009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266.58892858095174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149999999999999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30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4154.4675001142859</v>
      </c>
    </row>
    <row r="120" spans="1:10" ht="15.75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453.25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4607.7175001142859</v>
      </c>
    </row>
    <row r="122" spans="1:10" ht="15.75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696.21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5303.927500114286</v>
      </c>
    </row>
    <row r="124" spans="1:10" ht="15.75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174.18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37.74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290.31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1651.69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65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502.23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5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65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65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1926.396</v>
      </c>
    </row>
    <row r="143" spans="1:10" ht="14.65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1701.6</v>
      </c>
    </row>
    <row r="144" spans="1:10" ht="14.65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81.662885000000003</v>
      </c>
    </row>
    <row r="145" spans="1:12" ht="14.65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178.21968653333332</v>
      </c>
    </row>
    <row r="146" spans="1:12" ht="14.65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266.58892858095174</v>
      </c>
    </row>
    <row r="147" spans="1:12" ht="14.65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4154.4675001142859</v>
      </c>
    </row>
    <row r="148" spans="1:12" ht="14.65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1651.69</v>
      </c>
    </row>
    <row r="149" spans="1:12" ht="14.65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5806.1575001142864</v>
      </c>
    </row>
    <row r="150" spans="1:12" ht="27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  <ignoredError sqref="J10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91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1765.86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353.17200000000003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2119.0320000000002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176.52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64.099999999999994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240.62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471.93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58.99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49.26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35.39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188.77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846.81999999999994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154.05000000000001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787.36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240.62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846.81999999999994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787.36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1874.8000000000002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2.11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2.0601699999999998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79.680000000000007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89.850170000000006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2551.9520000000002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192.3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0.7088755555555557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0.53165666666666667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0.82938440000000013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0.60642555555555566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1.0633133333333336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196.03965551111111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196.03965551111111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196.03965551111111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196.03965551111111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4546.3107540920637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496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5042.3107540920637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761.88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5804.1907540920638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190.61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41.3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317.69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1807.4800000000002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549.6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2119.0320000000002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1874.8000000000002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89.850170000000006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196.03965551111111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4546.3107540920637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1807.4800000000002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6353.7907540920642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2"/>
  <sheetViews>
    <sheetView showGridLines="0" view="pageBreakPreview" topLeftCell="A94" zoomScaleNormal="100" zoomScaleSheetLayoutView="100" zoomScalePageLayoutView="95" workbookViewId="0">
      <selection activeCell="J111" sqref="J111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165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1605.33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321.06600000000003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1926.396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160.47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58.27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218.74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429.03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53.63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44.79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32.18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21.45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12.87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4.29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171.61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769.84999999999991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123.68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713.01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149999999999999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149999999999999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65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218.74</v>
      </c>
      <c r="L68" s="49"/>
    </row>
    <row r="69" spans="1:12" ht="14.65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769.84999999999991</v>
      </c>
      <c r="L69" s="49"/>
    </row>
    <row r="70" spans="1:12" ht="14.65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713.01</v>
      </c>
      <c r="L70" s="49"/>
    </row>
    <row r="71" spans="1:12" ht="14.65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1701.6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149999999999999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149999999999999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1.92</v>
      </c>
      <c r="L75" s="49"/>
    </row>
    <row r="76" spans="1:12" ht="14.65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0.15</v>
      </c>
    </row>
    <row r="77" spans="1:12" ht="36.200000000000003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4.62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1.8728849999999999</v>
      </c>
    </row>
    <row r="79" spans="1:12" ht="14.65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0.67</v>
      </c>
    </row>
    <row r="80" spans="1:12" ht="36.200000000000003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72.430000000000007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81.662885000000003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149999999999999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2319.9559999999997</v>
      </c>
    </row>
    <row r="85" spans="1:10" ht="14.65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5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174.82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0.64443222222222218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0.48332416666666661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0.75398569999999998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0.5512961111111111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0.96664833333333311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178.21968653333332</v>
      </c>
    </row>
    <row r="94" spans="1:10" ht="14.65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178.21968653333332</v>
      </c>
    </row>
    <row r="96" spans="1:10" ht="16.149999999999999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5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149999999999999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149999999999999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65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178.21968653333332</v>
      </c>
    </row>
    <row r="106" spans="1:10" ht="14.65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65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178.21968653333332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149999999999999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149999999999999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Descritivo!E48*1.048313*1.0426438</f>
        <v>99.867946596917676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Descritivo!D93*1.048313*1.0426438</f>
        <v>126.97490744187407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Descritivo!C101*1.048313*1.0426438</f>
        <v>39.746074542160009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266.58892858095174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149999999999999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30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4154.4675001142859</v>
      </c>
    </row>
    <row r="120" spans="1:10" ht="15.75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453.25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4607.7175001142859</v>
      </c>
    </row>
    <row r="122" spans="1:10" ht="15.75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696.21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5303.927500114286</v>
      </c>
    </row>
    <row r="124" spans="1:10" ht="15.75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174.18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37.74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290.31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1651.69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65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502.23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5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65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65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1926.396</v>
      </c>
    </row>
    <row r="143" spans="1:10" ht="14.65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1701.6</v>
      </c>
    </row>
    <row r="144" spans="1:10" ht="14.65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81.662885000000003</v>
      </c>
    </row>
    <row r="145" spans="1:12" ht="14.65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178.21968653333332</v>
      </c>
    </row>
    <row r="146" spans="1:12" ht="14.65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266.58892858095174</v>
      </c>
    </row>
    <row r="147" spans="1:12" ht="14.65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4154.4675001142859</v>
      </c>
    </row>
    <row r="148" spans="1:12" ht="14.65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1651.69</v>
      </c>
    </row>
    <row r="149" spans="1:12" ht="14.65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5806.1575001142864</v>
      </c>
    </row>
    <row r="150" spans="1:12" ht="27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93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167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1765.86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353.17200000000003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2119.0320000000002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176.52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64.099999999999994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240.62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471.93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58.99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49.26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35.39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23.6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14.16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188.77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846.81999999999994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154.05000000000001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787.36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240.62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846.81999999999994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787.36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1874.8000000000002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2.11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0.17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5.09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2.0601699999999998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0.74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79.680000000000007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89.850170000000006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2551.9520000000002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192.3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0.7088755555555557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0.53165666666666667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0.82938440000000013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0.60642555555555566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1.0633133333333336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196.03965551111111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196.03965551111111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196.03965551111111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196.03965551111111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4546.3107540920637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496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5042.3107540920637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761.88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5804.1907540920638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190.61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41.3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317.69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1807.4800000000002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549.6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2119.0320000000002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1874.8000000000002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89.850170000000006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196.03965551111111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4546.3107540920637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1807.4800000000002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6353.7907540920642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2"/>
  <sheetViews>
    <sheetView showGridLines="0" view="pageBreakPreview" topLeftCell="A16" zoomScaleNormal="100" zoomScaleSheetLayoutView="100" zoomScalePageLayoutView="95" workbookViewId="0">
      <selection activeCell="J113" sqref="J11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1765.86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167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1605.33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321.06600000000003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1926.396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160.47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58.27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218.74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429.03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53.63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44.79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32.18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21.45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12.87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4.29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171.61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769.84999999999991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34" t="s">
        <v>60</v>
      </c>
      <c r="C52" s="135"/>
      <c r="D52" s="135"/>
      <c r="E52" s="135"/>
      <c r="F52" s="135"/>
      <c r="G52" s="135"/>
      <c r="H52" s="135"/>
      <c r="I52" s="136"/>
      <c r="J52" s="59" t="s">
        <v>36</v>
      </c>
    </row>
    <row r="53" spans="1:12">
      <c r="A53" s="8" t="s">
        <v>4</v>
      </c>
      <c r="B53" s="116" t="s">
        <v>61</v>
      </c>
      <c r="C53" s="117"/>
      <c r="D53" s="117"/>
      <c r="E53" s="117"/>
      <c r="F53" s="117"/>
      <c r="G53" s="117"/>
      <c r="H53" s="117"/>
      <c r="I53" s="118"/>
      <c r="J53" s="16">
        <f>IF(ROUND((I56*I54*I55)-(J24*0.06),2)&lt;0,0,ROUND((I56*I54*I55)-(J24*0.06),2))</f>
        <v>123.68</v>
      </c>
    </row>
    <row r="54" spans="1:12">
      <c r="A54" s="8"/>
      <c r="B54" s="137" t="s">
        <v>62</v>
      </c>
      <c r="C54" s="138"/>
      <c r="D54" s="138"/>
      <c r="E54" s="138"/>
      <c r="F54" s="138"/>
      <c r="G54" s="138"/>
      <c r="H54" s="139"/>
      <c r="I54" s="22">
        <v>5</v>
      </c>
      <c r="J54" s="50" t="s">
        <v>63</v>
      </c>
    </row>
    <row r="55" spans="1:12">
      <c r="A55" s="8"/>
      <c r="B55" s="137" t="s">
        <v>64</v>
      </c>
      <c r="C55" s="138"/>
      <c r="D55" s="138"/>
      <c r="E55" s="138"/>
      <c r="F55" s="138"/>
      <c r="G55" s="138"/>
      <c r="H55" s="139"/>
      <c r="I55" s="23">
        <v>2</v>
      </c>
      <c r="J55" s="50"/>
    </row>
    <row r="56" spans="1:12">
      <c r="A56" s="8"/>
      <c r="B56" s="137" t="s">
        <v>65</v>
      </c>
      <c r="C56" s="138"/>
      <c r="D56" s="138"/>
      <c r="E56" s="138"/>
      <c r="F56" s="138"/>
      <c r="G56" s="138"/>
      <c r="H56" s="139"/>
      <c r="I56" s="24">
        <v>22</v>
      </c>
      <c r="J56" s="50"/>
    </row>
    <row r="57" spans="1:12">
      <c r="A57" s="8" t="s">
        <v>6</v>
      </c>
      <c r="B57" s="116" t="s">
        <v>66</v>
      </c>
      <c r="C57" s="117"/>
      <c r="D57" s="117"/>
      <c r="E57" s="117"/>
      <c r="F57" s="117"/>
      <c r="G57" s="117"/>
      <c r="H57" s="117"/>
      <c r="I57" s="118"/>
      <c r="J57" s="16">
        <f>ROUND((I58*I59)-(I59*I58*I60),2)</f>
        <v>483.81</v>
      </c>
    </row>
    <row r="58" spans="1:12">
      <c r="A58" s="8"/>
      <c r="B58" s="137" t="s">
        <v>67</v>
      </c>
      <c r="C58" s="138"/>
      <c r="D58" s="138"/>
      <c r="E58" s="138"/>
      <c r="F58" s="138"/>
      <c r="G58" s="138"/>
      <c r="H58" s="139"/>
      <c r="I58" s="22">
        <v>27.15</v>
      </c>
      <c r="J58" s="50" t="s">
        <v>63</v>
      </c>
    </row>
    <row r="59" spans="1:12">
      <c r="A59" s="25"/>
      <c r="B59" s="137" t="s">
        <v>68</v>
      </c>
      <c r="C59" s="138"/>
      <c r="D59" s="138"/>
      <c r="E59" s="138"/>
      <c r="F59" s="138"/>
      <c r="G59" s="138"/>
      <c r="H59" s="139"/>
      <c r="I59" s="24">
        <v>22</v>
      </c>
      <c r="J59" s="50"/>
    </row>
    <row r="60" spans="1:12">
      <c r="A60" s="25"/>
      <c r="B60" s="137" t="s">
        <v>131</v>
      </c>
      <c r="C60" s="138"/>
      <c r="D60" s="138"/>
      <c r="E60" s="138"/>
      <c r="F60" s="138"/>
      <c r="G60" s="138"/>
      <c r="H60" s="13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713.01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149999999999999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149999999999999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65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218.74</v>
      </c>
      <c r="L68" s="49"/>
    </row>
    <row r="69" spans="1:12" ht="14.65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769.84999999999991</v>
      </c>
      <c r="L69" s="49"/>
    </row>
    <row r="70" spans="1:12" ht="14.65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713.01</v>
      </c>
      <c r="L70" s="49"/>
    </row>
    <row r="71" spans="1:12" ht="14.65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1701.6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149999999999999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149999999999999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1.92</v>
      </c>
      <c r="L75" s="49"/>
    </row>
    <row r="76" spans="1:12" ht="14.65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0.15</v>
      </c>
    </row>
    <row r="77" spans="1:12" ht="36.200000000000003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4.62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1.8728849999999999</v>
      </c>
    </row>
    <row r="79" spans="1:12" ht="14.65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0.67</v>
      </c>
    </row>
    <row r="80" spans="1:12" ht="36.200000000000003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72.430000000000007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81.662885000000003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149999999999999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2319.9559999999997</v>
      </c>
    </row>
    <row r="85" spans="1:10" ht="14.65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5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174.82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0.64443222222222218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0.48332416666666661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0.75398569999999998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0.5512961111111111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0.96664833333333311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178.21968653333332</v>
      </c>
    </row>
    <row r="94" spans="1:10" ht="14.65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178.21968653333332</v>
      </c>
    </row>
    <row r="96" spans="1:10" ht="16.149999999999999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5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149999999999999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149999999999999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65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178.21968653333332</v>
      </c>
    </row>
    <row r="106" spans="1:10" ht="14.65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65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178.21968653333332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149999999999999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149999999999999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Descritivo!E48*1.048313*1.0426438</f>
        <v>99.867946596917676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Descritivo!D93*1.048313*1.0426438</f>
        <v>126.97490744187407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Descritivo!C101*1.048313*1.0426438</f>
        <v>39.746074542160009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266.58892858095174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149999999999999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30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4154.4675001142859</v>
      </c>
    </row>
    <row r="120" spans="1:10" ht="15.75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453.25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4607.7175001142859</v>
      </c>
    </row>
    <row r="122" spans="1:10" ht="15.75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696.21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5303.927500114286</v>
      </c>
    </row>
    <row r="124" spans="1:10" ht="15.75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174.18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37.74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290.31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1651.69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65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502.23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5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65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65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1926.396</v>
      </c>
    </row>
    <row r="143" spans="1:10" ht="14.65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1701.6</v>
      </c>
    </row>
    <row r="144" spans="1:10" ht="14.65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81.662885000000003</v>
      </c>
    </row>
    <row r="145" spans="1:12" ht="14.65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178.21968653333332</v>
      </c>
    </row>
    <row r="146" spans="1:12" ht="14.65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266.58892858095174</v>
      </c>
    </row>
    <row r="147" spans="1:12" ht="14.65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4154.4675001142859</v>
      </c>
    </row>
    <row r="148" spans="1:12" ht="14.65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1651.69</v>
      </c>
    </row>
    <row r="149" spans="1:12" ht="14.65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5806.1575001142864</v>
      </c>
    </row>
    <row r="150" spans="1:12" ht="27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2">
    <tabColor rgb="FF0070C0"/>
  </sheetPr>
  <dimension ref="A1:Q173"/>
  <sheetViews>
    <sheetView showGridLines="0" view="pageBreakPreview" topLeftCell="A12" zoomScaleNormal="100" zoomScaleSheetLayoutView="100" zoomScalePageLayoutView="95" workbookViewId="0">
      <selection activeCell="N18" sqref="N18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1621*6</f>
        <v>9726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141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16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ROUND(H17/36*H20,2)</f>
        <v>4322.67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4322.67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360.08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130.76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490.84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962.7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120.34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100.5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72.2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48.14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28.88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9.6300000000000008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385.08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1727.4700000000003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0.64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352.04999999999995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490.84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1727.4700000000003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352.04999999999995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2570.3600000000006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4.3099999999999996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0.34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10.37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4.2025958333333335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1.51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162.53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183.26259583333334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5205.79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392.28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1.4460527777777779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1.0845395833333333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1.6918817500000001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1.237063888888889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2.1690791666666667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399.9086171666666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399.9086171666666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399.9086171666666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399.9086171666666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7742.7901415809529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844.74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8587.5301415809536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1297.55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9885.0801415809528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324.63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70.34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541.05999999999995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3078.32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936.03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4322.67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2570.3600000000006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183.26259583333334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399.9086171666666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7742.7901415809529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3078.32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10821.110141580953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48:I148"/>
    <mergeCell ref="B149:I149"/>
    <mergeCell ref="A150:I150"/>
    <mergeCell ref="A142:I142"/>
    <mergeCell ref="B143:I143"/>
    <mergeCell ref="B144:I144"/>
    <mergeCell ref="B145:I145"/>
    <mergeCell ref="B146:I146"/>
    <mergeCell ref="B147:I147"/>
    <mergeCell ref="A137:C139"/>
    <mergeCell ref="D137:J137"/>
    <mergeCell ref="D138:J138"/>
    <mergeCell ref="D139:J139"/>
    <mergeCell ref="A140:J140"/>
    <mergeCell ref="A141:J141"/>
    <mergeCell ref="B131:H131"/>
    <mergeCell ref="B132:H132"/>
    <mergeCell ref="B133:H133"/>
    <mergeCell ref="A134:I134"/>
    <mergeCell ref="A135:J135"/>
    <mergeCell ref="A136:H136"/>
    <mergeCell ref="B125:H125"/>
    <mergeCell ref="B126:H126"/>
    <mergeCell ref="B127:H127"/>
    <mergeCell ref="B128:H128"/>
    <mergeCell ref="B129:H129"/>
    <mergeCell ref="B130:H130"/>
    <mergeCell ref="B119:H119"/>
    <mergeCell ref="A120:H120"/>
    <mergeCell ref="B121:H121"/>
    <mergeCell ref="A122:H122"/>
    <mergeCell ref="B123:H123"/>
    <mergeCell ref="A124:H124"/>
    <mergeCell ref="B113:I113"/>
    <mergeCell ref="B114:I114"/>
    <mergeCell ref="B115:I115"/>
    <mergeCell ref="A116:I116"/>
    <mergeCell ref="A117:J117"/>
    <mergeCell ref="A118:J118"/>
    <mergeCell ref="B107:I107"/>
    <mergeCell ref="A108:I108"/>
    <mergeCell ref="A109:J109"/>
    <mergeCell ref="A110:J110"/>
    <mergeCell ref="B111:I111"/>
    <mergeCell ref="B112:I112"/>
    <mergeCell ref="B101:I101"/>
    <mergeCell ref="A102:I102"/>
    <mergeCell ref="A103:J103"/>
    <mergeCell ref="A104:J104"/>
    <mergeCell ref="B105:I105"/>
    <mergeCell ref="B106:I106"/>
    <mergeCell ref="B95:I95"/>
    <mergeCell ref="A96:I96"/>
    <mergeCell ref="A97:J97"/>
    <mergeCell ref="B98:I98"/>
    <mergeCell ref="B99:I99"/>
    <mergeCell ref="A100:I100"/>
    <mergeCell ref="B89:I89"/>
    <mergeCell ref="B90:I90"/>
    <mergeCell ref="B91:I91"/>
    <mergeCell ref="B92:I92"/>
    <mergeCell ref="B93:I93"/>
    <mergeCell ref="A94:I94"/>
    <mergeCell ref="A83:J83"/>
    <mergeCell ref="A84:J84"/>
    <mergeCell ref="A85:I85"/>
    <mergeCell ref="A86:J86"/>
    <mergeCell ref="B87:I87"/>
    <mergeCell ref="B88:H88"/>
    <mergeCell ref="B77:I77"/>
    <mergeCell ref="B78:H78"/>
    <mergeCell ref="B79:I79"/>
    <mergeCell ref="B80:I80"/>
    <mergeCell ref="B81:H81"/>
    <mergeCell ref="A82:I82"/>
    <mergeCell ref="C71:I71"/>
    <mergeCell ref="A72:I72"/>
    <mergeCell ref="A73:J73"/>
    <mergeCell ref="A74:J74"/>
    <mergeCell ref="B75:I75"/>
    <mergeCell ref="B76:I76"/>
    <mergeCell ref="A65:I65"/>
    <mergeCell ref="A66:J66"/>
    <mergeCell ref="A67:J67"/>
    <mergeCell ref="B68:I68"/>
    <mergeCell ref="C69:I69"/>
    <mergeCell ref="C70:I70"/>
    <mergeCell ref="B58:H58"/>
    <mergeCell ref="B59:H59"/>
    <mergeCell ref="B60:H60"/>
    <mergeCell ref="B64:I64"/>
    <mergeCell ref="B61:H61"/>
    <mergeCell ref="B62:H62"/>
    <mergeCell ref="B63:I63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57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1621*6</f>
        <v>9726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169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16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ROUND(H17/36*H20,2)</f>
        <v>4322.67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4322.67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360.08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130.76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490.84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962.7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120.34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100.5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72.2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48.14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28.88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9.6300000000000008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385.08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1727.4700000000003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0.64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352.04999999999995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490.84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1727.4700000000003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352.04999999999995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2570.3600000000006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4.3099999999999996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0.34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10.37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4.2025958333333335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1.51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162.53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183.26259583333334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5205.79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392.28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1.4460527777777779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1.0845395833333333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1.6918817500000001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1.237063888888889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2.1690791666666667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399.9086171666666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399.9086171666666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399.9086171666666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399.9086171666666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7742.7901415809529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844.74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8587.5301415809536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1297.55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9885.0801415809528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324.63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70.34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541.05999999999995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3078.32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936.03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4322.67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2570.3600000000006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183.26259583333334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399.9086171666666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7742.7901415809529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3078.32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10821.110141580953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1:H61"/>
    <mergeCell ref="B62:H62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1" zoomScaleNormal="100" zoomScaleSheetLayoutView="100" zoomScalePageLayoutView="95" workbookViewId="0">
      <selection activeCell="M20" sqref="M20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1621*6</f>
        <v>9726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180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140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12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ROUND(H17/36*H20,2)</f>
        <v>3242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3242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270.06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98.07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368.13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722.03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90.25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75.37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54.15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36.1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21.66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7.22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288.81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1295.5899999999999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65.48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416.89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368.13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1295.5899999999999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416.89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2080.6099999999997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3.23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0.26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7.78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3.1519444444444447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1.1299999999999999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121.9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137.45194444444445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3904.34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294.20999999999998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1.0845388888888889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0.81340416666666671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1.2689105000000001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0.92779722222222238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1.6268083333333332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299.93145911111111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299.93145911111111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299.93145911111111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299.93145911111111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6026.5823321365069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657.5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6684.0823321365069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1009.94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7694.0223321365065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252.68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54.75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421.13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2396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728.56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3242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2080.6099999999997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137.45194444444445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299.93145911111111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6026.5823321365069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2396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8422.582332136506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1:H61"/>
    <mergeCell ref="B62:H62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4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181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5286.5946262365078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576.77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5863.3646262365073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885.94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6749.3046262365078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221.65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48.02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369.42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2101.8000000000002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639.09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5286.5946262365078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2101.8000000000002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7388.394626236508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0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171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5286.5946262365078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576.77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5863.3646262365073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885.94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6749.3046262365078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221.65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48.02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369.42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2101.8000000000002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639.09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5286.5946262365078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2101.8000000000002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7388.394626236508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topLeftCell="A12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172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5286.5946262365078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576.77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5863.3646262365073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885.94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6749.3046262365078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221.65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48.02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369.42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2101.8000000000002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639.09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5286.5946262365078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2101.8000000000002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7388.394626236508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5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175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5286.5946262365078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576.77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5863.3646262365073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885.94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6749.3046262365078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221.65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48.02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369.42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2101.8000000000002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639.09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5286.5946262365078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2101.8000000000002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7388.394626236508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2"/>
  <sheetViews>
    <sheetView showGridLines="0" view="pageBreakPreview" topLeftCell="A100" zoomScaleNormal="100" zoomScaleSheetLayoutView="100" zoomScalePageLayoutView="95" workbookViewId="0">
      <selection activeCell="J113" sqref="J11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175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1956.26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391.25200000000001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2347.5120000000002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195.55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71.010000000000005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266.56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522.80999999999995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65.349999999999994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54.58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39.21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26.14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15.68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5.23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209.13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938.13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102.62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691.95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149999999999999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149999999999999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65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266.56</v>
      </c>
      <c r="L68" s="49"/>
    </row>
    <row r="69" spans="1:12" ht="14.65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938.13</v>
      </c>
      <c r="L69" s="49"/>
    </row>
    <row r="70" spans="1:12" ht="14.65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691.95</v>
      </c>
      <c r="L70" s="49"/>
    </row>
    <row r="71" spans="1:12" ht="14.65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1896.64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149999999999999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149999999999999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2.34</v>
      </c>
      <c r="L75" s="49"/>
    </row>
    <row r="76" spans="1:12" ht="14.65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0.19</v>
      </c>
    </row>
    <row r="77" spans="1:12" ht="36.200000000000003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5.63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2.2823033333333331</v>
      </c>
    </row>
    <row r="79" spans="1:12" ht="14.65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0.82</v>
      </c>
    </row>
    <row r="80" spans="1:12" ht="36.200000000000003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88.27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99.532303333333331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149999999999999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2827.1120000000005</v>
      </c>
    </row>
    <row r="85" spans="1:10" ht="14.65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5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213.04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0.78530888888888895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0.58898166666666674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0.91881140000000017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0.6718116666666667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1.1779633333333335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217.18287695555554</v>
      </c>
    </row>
    <row r="94" spans="1:10" ht="14.65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217.18287695555554</v>
      </c>
    </row>
    <row r="96" spans="1:10" ht="16.149999999999999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5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149999999999999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149999999999999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65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217.18287695555554</v>
      </c>
    </row>
    <row r="106" spans="1:10" ht="14.65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65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217.18287695555554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149999999999999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149999999999999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Descritivo!E48*1.048313*1.0426438</f>
        <v>99.867946596917676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Descritivo!D93*1.048313*1.0426438</f>
        <v>126.97490744187407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Descritivo!C101*1.048313*1.0426438</f>
        <v>39.746074542160009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266.58892858095174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149999999999999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30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4827.456108869841</v>
      </c>
    </row>
    <row r="120" spans="1:10" ht="15.75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526.67999999999995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5354.1361088698413</v>
      </c>
    </row>
    <row r="122" spans="1:10" ht="15.75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808.99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6163.1261088698411</v>
      </c>
    </row>
    <row r="124" spans="1:10" ht="15.75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202.4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43.85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337.34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1919.26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65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583.58999999999992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5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65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65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2347.5120000000002</v>
      </c>
    </row>
    <row r="143" spans="1:10" ht="14.65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1896.64</v>
      </c>
    </row>
    <row r="144" spans="1:10" ht="14.65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99.532303333333331</v>
      </c>
    </row>
    <row r="145" spans="1:12" ht="14.65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217.18287695555554</v>
      </c>
    </row>
    <row r="146" spans="1:12" ht="14.65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266.58892858095174</v>
      </c>
    </row>
    <row r="147" spans="1:12" ht="14.65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4827.456108869841</v>
      </c>
    </row>
    <row r="148" spans="1:12" ht="14.65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1919.26</v>
      </c>
    </row>
    <row r="149" spans="1:12" ht="14.65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6746.7161088698413</v>
      </c>
    </row>
    <row r="150" spans="1:12" ht="27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2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176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2582.268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215.1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78.11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293.20999999999998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575.1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71.89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60.03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43.13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28.75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17.25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5.75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230.04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1031.94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293.20999999999998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1031.94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2089.3500000000004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2.58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6.2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2.5105383333333333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97.09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109.49053833333333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3109.8180000000002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234.34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0.86383833333333337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0.64787874999999995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1.01069085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0.73899388888888895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1.2957574999999999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238.89715932222222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238.89715932222222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238.89715932222222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238.89715932222222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5286.5946262365078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576.77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5863.3646262365073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885.94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6749.3046262365078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221.65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48.02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369.42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2101.8000000000002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639.09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2582.268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2089.3500000000004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109.49053833333333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238.89715932222222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5286.5946262365078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2101.8000000000002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7388.394626236508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90" zoomScaleNormal="100" zoomScaleSheetLayoutView="100" zoomScalePageLayoutView="95" workbookViewId="0">
      <selection activeCell="N109" sqref="N109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176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1956.26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391.25200000000001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2347.5120000000002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195.55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71.010000000000005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266.56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522.80999999999995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65.349999999999994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54.58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39.21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26.14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15.68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5.23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209.13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938.13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102.62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/>
      <c r="J61" s="16"/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/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691.95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266.56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938.13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691.95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1896.64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2.34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0.19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5.63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2.2823033333333331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0.82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88.27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99.532303333333331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2827.1120000000005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213.04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0.78530888888888895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0.58898166666666674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0.91881140000000017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0.6718116666666667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1.1779633333333335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217.18287695555554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217.18287695555554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217.18287695555554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217.18287695555554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4827.456108869841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526.67999999999995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5354.1361088698413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808.99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6163.1261088698411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202.4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43.85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337.34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1919.26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583.58999999999992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2347.5120000000002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1896.64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99.532303333333331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217.18287695555554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4827.456108869841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1919.26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6746.7161088698413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B60:H60"/>
    <mergeCell ref="B61:H61"/>
    <mergeCell ref="B62:H62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07" zoomScaleNormal="100" zoomScaleSheetLayoutView="100" zoomScalePageLayoutView="95" workbookViewId="0">
      <selection activeCell="L123" sqref="L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177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294</v>
      </c>
      <c r="C27" s="97"/>
      <c r="D27" s="97"/>
      <c r="E27" s="97"/>
      <c r="F27" s="97"/>
      <c r="G27" s="97"/>
      <c r="H27" s="97"/>
      <c r="I27" s="97"/>
      <c r="J27" s="2">
        <f>J24*15%</f>
        <v>322.78349999999995</v>
      </c>
    </row>
    <row r="28" spans="1:17" ht="12.75" customHeight="1">
      <c r="A28" s="58" t="s">
        <v>28</v>
      </c>
      <c r="B28" s="97" t="s">
        <v>182</v>
      </c>
      <c r="C28" s="97"/>
      <c r="D28" s="97"/>
      <c r="E28" s="97"/>
      <c r="F28" s="97"/>
      <c r="G28" s="97"/>
      <c r="H28" s="97"/>
      <c r="I28" s="97"/>
      <c r="J28" s="2">
        <f>(J29+J24+J27)/3</f>
        <v>968.35050000000001</v>
      </c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>
        <v>0.2</v>
      </c>
      <c r="J29" s="2">
        <f>I29*J24</f>
        <v>430.37799999999999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3873.402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322.64999999999998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117.17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439.82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862.64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107.83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90.05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64.7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43.13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25.88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8.6300000000000008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345.06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1547.9200000000003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439.82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1547.9200000000003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2751.9400000000005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3.86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0.31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9.3000000000000007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3.7658075000000006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1.35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145.63999999999999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164.22580749999997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4664.732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351.51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1.2957588888888889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0.97181916666666668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1.5160379000000002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1.1084922222222222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1.9436383333333331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358.34574651111109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358.34574651111109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358.34574651111109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358.34574651111109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7414.5024825920636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808.92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8223.4224825920628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1242.53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9465.9524825920635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310.87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67.349999999999994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518.11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2947.7799999999997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896.33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3873.402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2751.9400000000005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164.22580749999997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358.34574651111109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7414.5024825920636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2947.7799999999997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10362.282482592063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18" zoomScaleNormal="100" zoomScaleSheetLayoutView="100" zoomScalePageLayoutView="95" workbookViewId="0">
      <selection activeCell="J114" sqref="J114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178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140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44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2151.89</v>
      </c>
    </row>
    <row r="25" spans="1:17" ht="12.75" customHeight="1">
      <c r="A25" s="58" t="s">
        <v>6</v>
      </c>
      <c r="B25" s="97" t="s">
        <v>183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25</v>
      </c>
      <c r="C29" s="97"/>
      <c r="D29" s="97"/>
      <c r="E29" s="97"/>
      <c r="F29" s="97"/>
      <c r="G29" s="97"/>
      <c r="H29" s="97"/>
      <c r="I29" s="4">
        <v>0.3</v>
      </c>
      <c r="J29" s="2">
        <f>I29*J24</f>
        <v>645.56699999999989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2797.4569999999999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233.03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84.62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317.64999999999998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623.02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77.88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65.040000000000006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46.73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31.15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18.690000000000001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6.23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249.21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1117.95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130.88999999999999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43.98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4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80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764.2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317.64999999999998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1117.95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764.2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2199.8000000000002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2.79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0.22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6.71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2.7197498611111115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0.98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105.18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118.59974986111112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3368.9769999999999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253.87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0.93582694444444448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0.70187020833333325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1.0949175250000001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0.80057694444444438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1.4037404166666665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258.80693203888893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258.80693203888893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258.80693203888893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258.80693203888893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5641.2526104809513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615.46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6256.7126104809513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945.37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7202.0826104809512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236.52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51.25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394.2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2242.7999999999997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681.97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2797.4569999999999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2199.8000000000002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118.59974986111112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258.80693203888893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5641.2526104809513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2242.7999999999997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7884.0526104809505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2"/>
  <sheetViews>
    <sheetView showGridLines="0" view="pageBreakPreview" topLeftCell="A15" zoomScaleNormal="100" zoomScaleSheetLayoutView="100" zoomScalePageLayoutView="95" workbookViewId="0">
      <selection activeCell="J113" sqref="J11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6" t="s">
        <v>296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v>2151.89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178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40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1956.26</v>
      </c>
    </row>
    <row r="25" spans="1:17" ht="12.75" customHeight="1">
      <c r="A25" s="58" t="s">
        <v>6</v>
      </c>
      <c r="B25" s="97" t="s">
        <v>183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25</v>
      </c>
      <c r="C29" s="97"/>
      <c r="D29" s="97"/>
      <c r="E29" s="97"/>
      <c r="F29" s="97"/>
      <c r="G29" s="97"/>
      <c r="H29" s="97"/>
      <c r="I29" s="4">
        <v>0.3</v>
      </c>
      <c r="J29" s="2">
        <f>I29*J24</f>
        <v>586.87799999999993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2543.1379999999999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211.84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76.930000000000007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288.77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566.38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70.8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59.12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42.48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28.32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16.989999999999998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5.66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226.55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1016.3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102.62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22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483.81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22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 t="s">
        <v>8</v>
      </c>
      <c r="B61" s="110" t="s">
        <v>69</v>
      </c>
      <c r="C61" s="111"/>
      <c r="D61" s="111"/>
      <c r="E61" s="111"/>
      <c r="F61" s="111"/>
      <c r="G61" s="111"/>
      <c r="H61" s="111"/>
      <c r="I61" s="112"/>
      <c r="J61" s="26">
        <v>0</v>
      </c>
    </row>
    <row r="62" spans="1:12" ht="27.6" customHeight="1">
      <c r="A62" s="8" t="s">
        <v>11</v>
      </c>
      <c r="B62" s="116" t="s">
        <v>299</v>
      </c>
      <c r="C62" s="117"/>
      <c r="D62" s="117"/>
      <c r="E62" s="117"/>
      <c r="F62" s="117"/>
      <c r="G62" s="117"/>
      <c r="H62" s="117"/>
      <c r="I62" s="118"/>
      <c r="J62" s="26">
        <v>80</v>
      </c>
      <c r="L62" s="49"/>
    </row>
    <row r="63" spans="1:12" ht="27.6" customHeight="1">
      <c r="A63" s="8" t="s">
        <v>28</v>
      </c>
      <c r="B63" s="110" t="s">
        <v>185</v>
      </c>
      <c r="C63" s="111"/>
      <c r="D63" s="111"/>
      <c r="E63" s="111"/>
      <c r="F63" s="111"/>
      <c r="G63" s="111"/>
      <c r="H63" s="111"/>
      <c r="I63" s="112"/>
      <c r="J63" s="26">
        <v>25.52</v>
      </c>
      <c r="L63" s="49"/>
    </row>
    <row r="64" spans="1:12">
      <c r="A64" s="113" t="s">
        <v>31</v>
      </c>
      <c r="B64" s="114"/>
      <c r="C64" s="114"/>
      <c r="D64" s="114"/>
      <c r="E64" s="114"/>
      <c r="F64" s="114"/>
      <c r="G64" s="114"/>
      <c r="H64" s="114"/>
      <c r="I64" s="115"/>
      <c r="J64" s="14">
        <f>SUM(J53:J63)</f>
        <v>691.95</v>
      </c>
      <c r="L64" s="49"/>
    </row>
    <row r="65" spans="1:12">
      <c r="A65" s="89"/>
      <c r="B65" s="89"/>
      <c r="C65" s="89"/>
      <c r="D65" s="89"/>
      <c r="E65" s="89"/>
      <c r="F65" s="89"/>
      <c r="G65" s="89"/>
      <c r="H65" s="89"/>
      <c r="I65" s="89"/>
      <c r="J65" s="89"/>
      <c r="L65" s="49"/>
    </row>
    <row r="66" spans="1:12" ht="16.149999999999999" customHeight="1">
      <c r="A66" s="100" t="s">
        <v>70</v>
      </c>
      <c r="B66" s="100"/>
      <c r="C66" s="100"/>
      <c r="D66" s="100"/>
      <c r="E66" s="100"/>
      <c r="F66" s="100"/>
      <c r="G66" s="100"/>
      <c r="H66" s="100"/>
      <c r="I66" s="100"/>
      <c r="J66" s="100"/>
      <c r="L66" s="49"/>
    </row>
    <row r="67" spans="1:12" ht="16.149999999999999" customHeight="1">
      <c r="A67" s="59">
        <v>2</v>
      </c>
      <c r="B67" s="103" t="s">
        <v>71</v>
      </c>
      <c r="C67" s="103"/>
      <c r="D67" s="103"/>
      <c r="E67" s="103"/>
      <c r="F67" s="103"/>
      <c r="G67" s="103"/>
      <c r="H67" s="103"/>
      <c r="I67" s="103"/>
      <c r="J67" s="59" t="s">
        <v>36</v>
      </c>
      <c r="L67" s="49"/>
    </row>
    <row r="68" spans="1:12" ht="14.65" customHeight="1">
      <c r="A68" s="1" t="s">
        <v>34</v>
      </c>
      <c r="B68" s="1"/>
      <c r="C68" s="97" t="s">
        <v>72</v>
      </c>
      <c r="D68" s="97"/>
      <c r="E68" s="97"/>
      <c r="F68" s="97"/>
      <c r="G68" s="97"/>
      <c r="H68" s="97"/>
      <c r="I68" s="97"/>
      <c r="J68" s="27">
        <f>J37</f>
        <v>288.77</v>
      </c>
      <c r="L68" s="49"/>
    </row>
    <row r="69" spans="1:12" ht="14.65" customHeight="1">
      <c r="A69" s="1" t="s">
        <v>41</v>
      </c>
      <c r="B69" s="1"/>
      <c r="C69" s="97" t="s">
        <v>42</v>
      </c>
      <c r="D69" s="97"/>
      <c r="E69" s="97"/>
      <c r="F69" s="97"/>
      <c r="G69" s="97"/>
      <c r="H69" s="97"/>
      <c r="I69" s="97"/>
      <c r="J69" s="27">
        <f>J49</f>
        <v>1016.3</v>
      </c>
      <c r="L69" s="49"/>
    </row>
    <row r="70" spans="1:12" ht="14.65" customHeight="1">
      <c r="A70" s="1" t="s">
        <v>59</v>
      </c>
      <c r="B70" s="1"/>
      <c r="C70" s="97" t="s">
        <v>60</v>
      </c>
      <c r="D70" s="97"/>
      <c r="E70" s="97"/>
      <c r="F70" s="97"/>
      <c r="G70" s="97"/>
      <c r="H70" s="97"/>
      <c r="I70" s="97"/>
      <c r="J70" s="27">
        <f>J64</f>
        <v>691.95</v>
      </c>
      <c r="L70" s="49"/>
    </row>
    <row r="71" spans="1:12" ht="14.65" customHeight="1">
      <c r="A71" s="104" t="s">
        <v>39</v>
      </c>
      <c r="B71" s="104"/>
      <c r="C71" s="104"/>
      <c r="D71" s="104"/>
      <c r="E71" s="104"/>
      <c r="F71" s="104"/>
      <c r="G71" s="104"/>
      <c r="H71" s="104"/>
      <c r="I71" s="104"/>
      <c r="J71" s="28">
        <f>SUM(J68+J69+J70)</f>
        <v>1997.02</v>
      </c>
    </row>
    <row r="72" spans="1:12">
      <c r="A72" s="89"/>
      <c r="B72" s="89"/>
      <c r="C72" s="89"/>
      <c r="D72" s="89"/>
      <c r="E72" s="89"/>
      <c r="F72" s="89"/>
      <c r="G72" s="89"/>
      <c r="H72" s="89"/>
      <c r="I72" s="89"/>
      <c r="J72" s="89"/>
    </row>
    <row r="73" spans="1:12" ht="16.149999999999999" customHeight="1">
      <c r="A73" s="100" t="s">
        <v>73</v>
      </c>
      <c r="B73" s="100"/>
      <c r="C73" s="100"/>
      <c r="D73" s="100"/>
      <c r="E73" s="100"/>
      <c r="F73" s="100"/>
      <c r="G73" s="100"/>
      <c r="H73" s="100"/>
      <c r="I73" s="100"/>
      <c r="J73" s="100"/>
    </row>
    <row r="74" spans="1:12" ht="16.149999999999999" customHeight="1">
      <c r="A74" s="60">
        <v>3</v>
      </c>
      <c r="B74" s="103" t="s">
        <v>74</v>
      </c>
      <c r="C74" s="103"/>
      <c r="D74" s="103"/>
      <c r="E74" s="103"/>
      <c r="F74" s="103"/>
      <c r="G74" s="103"/>
      <c r="H74" s="103"/>
      <c r="I74" s="103"/>
      <c r="J74" s="60" t="s">
        <v>75</v>
      </c>
    </row>
    <row r="75" spans="1:12" ht="46.5" customHeight="1">
      <c r="A75" s="8" t="s">
        <v>4</v>
      </c>
      <c r="B75" s="97" t="s">
        <v>134</v>
      </c>
      <c r="C75" s="97"/>
      <c r="D75" s="97"/>
      <c r="E75" s="97"/>
      <c r="F75" s="97"/>
      <c r="G75" s="97"/>
      <c r="H75" s="97"/>
      <c r="I75" s="97"/>
      <c r="J75" s="16">
        <f>ROUND(((J30)+(J35)+(J30/12)+(J36))/12*0.01,2)</f>
        <v>2.54</v>
      </c>
      <c r="L75" s="49"/>
    </row>
    <row r="76" spans="1:12" ht="14.65" customHeight="1">
      <c r="A76" s="8" t="s">
        <v>6</v>
      </c>
      <c r="B76" s="97" t="s">
        <v>76</v>
      </c>
      <c r="C76" s="97"/>
      <c r="D76" s="97"/>
      <c r="E76" s="97"/>
      <c r="F76" s="97"/>
      <c r="G76" s="97"/>
      <c r="H76" s="97"/>
      <c r="I76" s="97"/>
      <c r="J76" s="16">
        <f>ROUND($J$75*I48,2)</f>
        <v>0.2</v>
      </c>
    </row>
    <row r="77" spans="1:12" ht="36.200000000000003" customHeight="1">
      <c r="A77" s="8" t="s">
        <v>8</v>
      </c>
      <c r="B77" s="97" t="s">
        <v>135</v>
      </c>
      <c r="C77" s="97"/>
      <c r="D77" s="97"/>
      <c r="E77" s="97"/>
      <c r="F77" s="97"/>
      <c r="G77" s="97"/>
      <c r="H77" s="97"/>
      <c r="I77" s="29">
        <v>2.3999999999999998E-3</v>
      </c>
      <c r="J77" s="16">
        <f>ROUND($J$30*I77,2)</f>
        <v>6.1</v>
      </c>
    </row>
    <row r="78" spans="1:12" ht="34.5" customHeight="1">
      <c r="A78" s="8" t="s">
        <v>11</v>
      </c>
      <c r="B78" s="97" t="s">
        <v>137</v>
      </c>
      <c r="C78" s="97"/>
      <c r="D78" s="97"/>
      <c r="E78" s="97"/>
      <c r="F78" s="97"/>
      <c r="G78" s="97"/>
      <c r="H78" s="97"/>
      <c r="I78" s="97"/>
      <c r="J78" s="16">
        <f>J30/30*7/12*0.05</f>
        <v>2.472495277777778</v>
      </c>
    </row>
    <row r="79" spans="1:12" ht="14.65" customHeight="1">
      <c r="A79" s="8" t="s">
        <v>28</v>
      </c>
      <c r="B79" s="97" t="s">
        <v>77</v>
      </c>
      <c r="C79" s="97"/>
      <c r="D79" s="97"/>
      <c r="E79" s="97"/>
      <c r="F79" s="97"/>
      <c r="G79" s="97"/>
      <c r="H79" s="97"/>
      <c r="I79" s="97"/>
      <c r="J79" s="16">
        <f>ROUND($I$49*J78,2)</f>
        <v>0.89</v>
      </c>
    </row>
    <row r="80" spans="1:12" ht="36.200000000000003" customHeight="1">
      <c r="A80" s="8" t="s">
        <v>52</v>
      </c>
      <c r="B80" s="97" t="s">
        <v>136</v>
      </c>
      <c r="C80" s="97"/>
      <c r="D80" s="97"/>
      <c r="E80" s="97"/>
      <c r="F80" s="97"/>
      <c r="G80" s="97"/>
      <c r="H80" s="97"/>
      <c r="I80" s="29">
        <v>3.7600000000000001E-2</v>
      </c>
      <c r="J80" s="16">
        <f>ROUND($J$30*I80,2)</f>
        <v>95.62</v>
      </c>
    </row>
    <row r="81" spans="1:10">
      <c r="A81" s="93" t="s">
        <v>39</v>
      </c>
      <c r="B81" s="93"/>
      <c r="C81" s="93"/>
      <c r="D81" s="93"/>
      <c r="E81" s="93"/>
      <c r="F81" s="93"/>
      <c r="G81" s="93"/>
      <c r="H81" s="93"/>
      <c r="I81" s="93"/>
      <c r="J81" s="14">
        <f>SUM(J75:J80)</f>
        <v>107.82249527777779</v>
      </c>
    </row>
    <row r="82" spans="1:10">
      <c r="A82" s="89"/>
      <c r="B82" s="89"/>
      <c r="C82" s="89"/>
      <c r="D82" s="89"/>
      <c r="E82" s="89"/>
      <c r="F82" s="89"/>
      <c r="G82" s="89"/>
      <c r="H82" s="89"/>
      <c r="I82" s="89"/>
      <c r="J82" s="89"/>
    </row>
    <row r="83" spans="1:10" ht="16.149999999999999" customHeight="1">
      <c r="A83" s="100" t="s">
        <v>78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15" customHeight="1">
      <c r="A84" s="107" t="s">
        <v>79</v>
      </c>
      <c r="B84" s="107"/>
      <c r="C84" s="107"/>
      <c r="D84" s="107"/>
      <c r="E84" s="107"/>
      <c r="F84" s="107"/>
      <c r="G84" s="107"/>
      <c r="H84" s="107"/>
      <c r="I84" s="107"/>
      <c r="J84" s="30">
        <f>J87+J30+J35+J36</f>
        <v>3062.6979999999999</v>
      </c>
    </row>
    <row r="85" spans="1:10" ht="14.65" customHeight="1">
      <c r="A85" s="108"/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ht="15">
      <c r="A86" s="31" t="s">
        <v>80</v>
      </c>
      <c r="B86" s="101" t="s">
        <v>81</v>
      </c>
      <c r="C86" s="101"/>
      <c r="D86" s="101"/>
      <c r="E86" s="101"/>
      <c r="F86" s="101"/>
      <c r="G86" s="101"/>
      <c r="H86" s="101"/>
      <c r="I86" s="101"/>
      <c r="J86" s="31" t="s">
        <v>36</v>
      </c>
    </row>
    <row r="87" spans="1:10" ht="12.75" customHeight="1">
      <c r="A87" s="12" t="s">
        <v>4</v>
      </c>
      <c r="B87" s="97" t="s">
        <v>82</v>
      </c>
      <c r="C87" s="97"/>
      <c r="D87" s="97"/>
      <c r="E87" s="97"/>
      <c r="F87" s="97"/>
      <c r="G87" s="97"/>
      <c r="H87" s="97"/>
      <c r="I87" s="32">
        <f>12.1%-I36</f>
        <v>9.0749999999999997E-2</v>
      </c>
      <c r="J87" s="16">
        <f>ROUND(($J$30*I87),2)</f>
        <v>230.79</v>
      </c>
    </row>
    <row r="88" spans="1:10">
      <c r="A88" s="12" t="s">
        <v>6</v>
      </c>
      <c r="B88" s="92" t="s">
        <v>130</v>
      </c>
      <c r="C88" s="92"/>
      <c r="D88" s="92"/>
      <c r="E88" s="92"/>
      <c r="F88" s="92"/>
      <c r="G88" s="92"/>
      <c r="H88" s="92"/>
      <c r="I88" s="92"/>
      <c r="J88" s="33">
        <f>J84/30*0.1/12</f>
        <v>0.85074944444444445</v>
      </c>
    </row>
    <row r="89" spans="1:10">
      <c r="A89" s="12" t="s">
        <v>8</v>
      </c>
      <c r="B89" s="92" t="s">
        <v>83</v>
      </c>
      <c r="C89" s="92"/>
      <c r="D89" s="92"/>
      <c r="E89" s="92"/>
      <c r="F89" s="92"/>
      <c r="G89" s="92"/>
      <c r="H89" s="92"/>
      <c r="I89" s="92"/>
      <c r="J89" s="33">
        <f>J84/30*5/12*1.5%</f>
        <v>0.63806208333333325</v>
      </c>
    </row>
    <row r="90" spans="1:10">
      <c r="A90" s="12" t="s">
        <v>11</v>
      </c>
      <c r="B90" s="92" t="s">
        <v>84</v>
      </c>
      <c r="C90" s="92"/>
      <c r="D90" s="92"/>
      <c r="E90" s="92"/>
      <c r="F90" s="92"/>
      <c r="G90" s="92"/>
      <c r="H90" s="92"/>
      <c r="I90" s="92"/>
      <c r="J90" s="13">
        <f>J84/30*15/12*0.78%</f>
        <v>0.99537684999999998</v>
      </c>
    </row>
    <row r="91" spans="1:10">
      <c r="A91" s="12" t="s">
        <v>28</v>
      </c>
      <c r="B91" s="92" t="s">
        <v>85</v>
      </c>
      <c r="C91" s="92"/>
      <c r="D91" s="92"/>
      <c r="E91" s="92"/>
      <c r="F91" s="92"/>
      <c r="G91" s="92"/>
      <c r="H91" s="92"/>
      <c r="I91" s="92"/>
      <c r="J91" s="16">
        <f>(J30+J36)/12*4/12*1%</f>
        <v>0.72779666666666654</v>
      </c>
    </row>
    <row r="92" spans="1:10">
      <c r="A92" s="34" t="s">
        <v>52</v>
      </c>
      <c r="B92" s="106" t="s">
        <v>86</v>
      </c>
      <c r="C92" s="106"/>
      <c r="D92" s="106"/>
      <c r="E92" s="106"/>
      <c r="F92" s="106"/>
      <c r="G92" s="106"/>
      <c r="H92" s="106"/>
      <c r="I92" s="106"/>
      <c r="J92" s="13">
        <f>J84/30*0.15/12</f>
        <v>1.2761241666666667</v>
      </c>
    </row>
    <row r="93" spans="1:10">
      <c r="A93" s="93" t="s">
        <v>39</v>
      </c>
      <c r="B93" s="93"/>
      <c r="C93" s="93"/>
      <c r="D93" s="93"/>
      <c r="E93" s="93"/>
      <c r="F93" s="93"/>
      <c r="G93" s="93"/>
      <c r="H93" s="93"/>
      <c r="I93" s="93"/>
      <c r="J93" s="35">
        <f>SUM(J87:J92)</f>
        <v>235.27810921111111</v>
      </c>
    </row>
    <row r="94" spans="1:10" ht="14.65" customHeight="1">
      <c r="A94" s="12"/>
      <c r="B94" s="92"/>
      <c r="C94" s="92"/>
      <c r="D94" s="92"/>
      <c r="E94" s="92"/>
      <c r="F94" s="92"/>
      <c r="G94" s="92"/>
      <c r="H94" s="92"/>
      <c r="I94" s="92"/>
      <c r="J94" s="13"/>
    </row>
    <row r="95" spans="1:10">
      <c r="A95" s="93" t="s">
        <v>39</v>
      </c>
      <c r="B95" s="93"/>
      <c r="C95" s="93"/>
      <c r="D95" s="93"/>
      <c r="E95" s="93"/>
      <c r="F95" s="93"/>
      <c r="G95" s="93"/>
      <c r="H95" s="93"/>
      <c r="I95" s="93"/>
      <c r="J95" s="14">
        <f>SUM(J93:J94)</f>
        <v>235.27810921111111</v>
      </c>
    </row>
    <row r="96" spans="1:10" ht="16.149999999999999" customHeight="1">
      <c r="A96" s="100" t="s">
        <v>87</v>
      </c>
      <c r="B96" s="100"/>
      <c r="C96" s="100"/>
      <c r="D96" s="100"/>
      <c r="E96" s="100"/>
      <c r="F96" s="100"/>
      <c r="G96" s="100"/>
      <c r="H96" s="100"/>
      <c r="I96" s="100"/>
      <c r="J96" s="100"/>
    </row>
    <row r="97" spans="1:10" ht="15">
      <c r="A97" s="60" t="s">
        <v>88</v>
      </c>
      <c r="B97" s="101" t="s">
        <v>89</v>
      </c>
      <c r="C97" s="101"/>
      <c r="D97" s="101"/>
      <c r="E97" s="101"/>
      <c r="F97" s="101"/>
      <c r="G97" s="101"/>
      <c r="H97" s="101"/>
      <c r="I97" s="101"/>
      <c r="J97" s="36" t="s">
        <v>36</v>
      </c>
    </row>
    <row r="98" spans="1:10">
      <c r="A98" s="8" t="s">
        <v>4</v>
      </c>
      <c r="B98" s="92" t="s">
        <v>90</v>
      </c>
      <c r="C98" s="92"/>
      <c r="D98" s="92"/>
      <c r="E98" s="92"/>
      <c r="F98" s="92"/>
      <c r="G98" s="92"/>
      <c r="H98" s="92"/>
      <c r="I98" s="92"/>
      <c r="J98" s="16">
        <v>0</v>
      </c>
    </row>
    <row r="99" spans="1:10">
      <c r="A99" s="105" t="s">
        <v>39</v>
      </c>
      <c r="B99" s="105"/>
      <c r="C99" s="105"/>
      <c r="D99" s="105"/>
      <c r="E99" s="105"/>
      <c r="F99" s="105"/>
      <c r="G99" s="105"/>
      <c r="H99" s="105"/>
      <c r="I99" s="105"/>
      <c r="J99" s="16">
        <v>0</v>
      </c>
    </row>
    <row r="100" spans="1:10">
      <c r="A100" s="12"/>
      <c r="B100" s="92"/>
      <c r="C100" s="92"/>
      <c r="D100" s="92"/>
      <c r="E100" s="92"/>
      <c r="F100" s="92"/>
      <c r="G100" s="92"/>
      <c r="H100" s="92"/>
      <c r="I100" s="92"/>
      <c r="J100" s="13"/>
    </row>
    <row r="101" spans="1:10">
      <c r="A101" s="93" t="s">
        <v>39</v>
      </c>
      <c r="B101" s="93"/>
      <c r="C101" s="93"/>
      <c r="D101" s="93"/>
      <c r="E101" s="93"/>
      <c r="F101" s="93"/>
      <c r="G101" s="93"/>
      <c r="H101" s="93"/>
      <c r="I101" s="93"/>
      <c r="J101" s="14">
        <f>SUM(J99:J100)</f>
        <v>0</v>
      </c>
    </row>
    <row r="102" spans="1:10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16.149999999999999" customHeight="1">
      <c r="A103" s="100" t="s">
        <v>91</v>
      </c>
      <c r="B103" s="100"/>
      <c r="C103" s="100"/>
      <c r="D103" s="100"/>
      <c r="E103" s="100"/>
      <c r="F103" s="100"/>
      <c r="G103" s="100"/>
      <c r="H103" s="100"/>
      <c r="I103" s="100"/>
      <c r="J103" s="100"/>
    </row>
    <row r="104" spans="1:10" ht="16.149999999999999" customHeight="1">
      <c r="A104" s="59">
        <v>4</v>
      </c>
      <c r="B104" s="103" t="s">
        <v>92</v>
      </c>
      <c r="C104" s="103"/>
      <c r="D104" s="103"/>
      <c r="E104" s="103"/>
      <c r="F104" s="103"/>
      <c r="G104" s="103"/>
      <c r="H104" s="103"/>
      <c r="I104" s="103"/>
      <c r="J104" s="36" t="s">
        <v>36</v>
      </c>
    </row>
    <row r="105" spans="1:10" ht="14.65" customHeight="1">
      <c r="A105" s="1" t="s">
        <v>80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16">
        <f>J95</f>
        <v>235.27810921111111</v>
      </c>
    </row>
    <row r="106" spans="1:10" ht="14.65" customHeight="1">
      <c r="A106" s="1" t="s">
        <v>94</v>
      </c>
      <c r="B106" s="97" t="s">
        <v>95</v>
      </c>
      <c r="C106" s="97"/>
      <c r="D106" s="97"/>
      <c r="E106" s="97"/>
      <c r="F106" s="97"/>
      <c r="G106" s="97"/>
      <c r="H106" s="97"/>
      <c r="I106" s="97"/>
      <c r="J106" s="16">
        <f>J101</f>
        <v>0</v>
      </c>
    </row>
    <row r="107" spans="1:10" ht="14.65" customHeight="1">
      <c r="A107" s="104" t="s">
        <v>39</v>
      </c>
      <c r="B107" s="104"/>
      <c r="C107" s="104"/>
      <c r="D107" s="104"/>
      <c r="E107" s="104"/>
      <c r="F107" s="104"/>
      <c r="G107" s="104"/>
      <c r="H107" s="104"/>
      <c r="I107" s="104"/>
      <c r="J107" s="14">
        <f>SUM(J105+J106)</f>
        <v>235.27810921111111</v>
      </c>
    </row>
    <row r="108" spans="1:10">
      <c r="A108" s="89"/>
      <c r="B108" s="89"/>
      <c r="C108" s="89"/>
      <c r="D108" s="89"/>
      <c r="E108" s="89"/>
      <c r="F108" s="89"/>
      <c r="G108" s="89"/>
      <c r="H108" s="89"/>
      <c r="I108" s="89"/>
      <c r="J108" s="89"/>
    </row>
    <row r="109" spans="1:10" ht="16.149999999999999" customHeight="1">
      <c r="A109" s="100" t="s">
        <v>96</v>
      </c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1:10" ht="16.149999999999999" customHeight="1">
      <c r="A110" s="60">
        <v>5</v>
      </c>
      <c r="B110" s="101" t="s">
        <v>97</v>
      </c>
      <c r="C110" s="101"/>
      <c r="D110" s="101"/>
      <c r="E110" s="101"/>
      <c r="F110" s="101"/>
      <c r="G110" s="101"/>
      <c r="H110" s="101"/>
      <c r="I110" s="101"/>
      <c r="J110" s="60" t="s">
        <v>36</v>
      </c>
    </row>
    <row r="111" spans="1:10">
      <c r="A111" s="8" t="s">
        <v>4</v>
      </c>
      <c r="B111" s="92" t="s">
        <v>184</v>
      </c>
      <c r="C111" s="92"/>
      <c r="D111" s="92"/>
      <c r="E111" s="92"/>
      <c r="F111" s="92"/>
      <c r="G111" s="92"/>
      <c r="H111" s="92"/>
      <c r="I111" s="92"/>
      <c r="J111" s="16">
        <f>Descritivo!E48*1.048313*1.0426438</f>
        <v>99.867946596917676</v>
      </c>
    </row>
    <row r="112" spans="1:10">
      <c r="A112" s="8" t="s">
        <v>6</v>
      </c>
      <c r="B112" s="92" t="s">
        <v>98</v>
      </c>
      <c r="C112" s="92"/>
      <c r="D112" s="92"/>
      <c r="E112" s="92"/>
      <c r="F112" s="92"/>
      <c r="G112" s="92"/>
      <c r="H112" s="92"/>
      <c r="I112" s="92"/>
      <c r="J112" s="26">
        <f>Descritivo!D93*1.048313*1.0426438</f>
        <v>126.97490744187407</v>
      </c>
    </row>
    <row r="113" spans="1:10">
      <c r="A113" s="8" t="s">
        <v>8</v>
      </c>
      <c r="B113" s="92" t="s">
        <v>138</v>
      </c>
      <c r="C113" s="92"/>
      <c r="D113" s="92"/>
      <c r="E113" s="92"/>
      <c r="F113" s="92"/>
      <c r="G113" s="92"/>
      <c r="H113" s="92"/>
      <c r="I113" s="92"/>
      <c r="J113" s="26">
        <f>Descritivo!C101*1.048313*1.0426438</f>
        <v>39.746074542160009</v>
      </c>
    </row>
    <row r="114" spans="1:10">
      <c r="A114" s="8" t="s">
        <v>11</v>
      </c>
      <c r="B114" s="92" t="s">
        <v>99</v>
      </c>
      <c r="C114" s="92"/>
      <c r="D114" s="92"/>
      <c r="E114" s="92"/>
      <c r="F114" s="92"/>
      <c r="G114" s="92"/>
      <c r="H114" s="92"/>
      <c r="I114" s="92"/>
      <c r="J114" s="26"/>
    </row>
    <row r="115" spans="1:10">
      <c r="A115" s="93" t="s">
        <v>31</v>
      </c>
      <c r="B115" s="93"/>
      <c r="C115" s="93"/>
      <c r="D115" s="93"/>
      <c r="E115" s="93"/>
      <c r="F115" s="93"/>
      <c r="G115" s="93"/>
      <c r="H115" s="93"/>
      <c r="I115" s="93"/>
      <c r="J115" s="37">
        <f>SUM(J111:J114)</f>
        <v>266.58892858095174</v>
      </c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 ht="16.149999999999999" customHeight="1">
      <c r="A117" s="100" t="s">
        <v>100</v>
      </c>
      <c r="B117" s="100"/>
      <c r="C117" s="100"/>
      <c r="D117" s="100"/>
      <c r="E117" s="100"/>
      <c r="F117" s="100"/>
      <c r="G117" s="100"/>
      <c r="H117" s="100"/>
      <c r="I117" s="100"/>
      <c r="J117" s="100"/>
    </row>
    <row r="118" spans="1:10" ht="30">
      <c r="A118" s="60">
        <v>6</v>
      </c>
      <c r="B118" s="101" t="s">
        <v>101</v>
      </c>
      <c r="C118" s="101"/>
      <c r="D118" s="101"/>
      <c r="E118" s="101"/>
      <c r="F118" s="101"/>
      <c r="G118" s="101"/>
      <c r="H118" s="101"/>
      <c r="I118" s="59" t="s">
        <v>43</v>
      </c>
      <c r="J118" s="38" t="s">
        <v>102</v>
      </c>
    </row>
    <row r="119" spans="1:10" ht="12.75" customHeight="1">
      <c r="A119" s="99" t="s">
        <v>103</v>
      </c>
      <c r="B119" s="99"/>
      <c r="C119" s="99"/>
      <c r="D119" s="99"/>
      <c r="E119" s="99"/>
      <c r="F119" s="99"/>
      <c r="G119" s="99"/>
      <c r="H119" s="99"/>
      <c r="I119" s="39" t="s">
        <v>63</v>
      </c>
      <c r="J119" s="40">
        <f>SUM(J30+J71+J81+J107+J115)</f>
        <v>5149.8475330698402</v>
      </c>
    </row>
    <row r="120" spans="1:10" ht="15.75">
      <c r="A120" s="41" t="s">
        <v>4</v>
      </c>
      <c r="B120" s="98" t="s">
        <v>104</v>
      </c>
      <c r="C120" s="98"/>
      <c r="D120" s="98"/>
      <c r="E120" s="98"/>
      <c r="F120" s="98"/>
      <c r="G120" s="98"/>
      <c r="H120" s="98"/>
      <c r="I120" s="15">
        <v>0.1091</v>
      </c>
      <c r="J120" s="16">
        <f>ROUND(I120*J119,2)</f>
        <v>561.85</v>
      </c>
    </row>
    <row r="121" spans="1:10" ht="12.75" customHeight="1">
      <c r="A121" s="99" t="s">
        <v>105</v>
      </c>
      <c r="B121" s="99"/>
      <c r="C121" s="99"/>
      <c r="D121" s="99"/>
      <c r="E121" s="99"/>
      <c r="F121" s="99"/>
      <c r="G121" s="99"/>
      <c r="H121" s="99"/>
      <c r="I121" s="42" t="s">
        <v>63</v>
      </c>
      <c r="J121" s="40">
        <f>SUM(J30+J71+J81+J107+J115+J120)</f>
        <v>5711.6975330698406</v>
      </c>
    </row>
    <row r="122" spans="1:10" ht="15.75">
      <c r="A122" s="41" t="s">
        <v>6</v>
      </c>
      <c r="B122" s="98" t="s">
        <v>106</v>
      </c>
      <c r="C122" s="98"/>
      <c r="D122" s="98"/>
      <c r="E122" s="98"/>
      <c r="F122" s="98"/>
      <c r="G122" s="98"/>
      <c r="H122" s="98"/>
      <c r="I122" s="20">
        <v>0.15109700000000001</v>
      </c>
      <c r="J122" s="16">
        <f>ROUND(I122*J121,2)</f>
        <v>863.02</v>
      </c>
    </row>
    <row r="123" spans="1:10" ht="12.75" customHeight="1">
      <c r="A123" s="99" t="s">
        <v>107</v>
      </c>
      <c r="B123" s="99"/>
      <c r="C123" s="99"/>
      <c r="D123" s="99"/>
      <c r="E123" s="99"/>
      <c r="F123" s="99"/>
      <c r="G123" s="99"/>
      <c r="H123" s="99"/>
      <c r="I123" s="42" t="s">
        <v>63</v>
      </c>
      <c r="J123" s="40">
        <f>SUM(J30+J71+J81+J107+J115+J120+J122)</f>
        <v>6574.717533069841</v>
      </c>
    </row>
    <row r="124" spans="1:10" ht="15.75">
      <c r="A124" s="41" t="s">
        <v>8</v>
      </c>
      <c r="B124" s="98" t="s">
        <v>108</v>
      </c>
      <c r="C124" s="98"/>
      <c r="D124" s="98"/>
      <c r="E124" s="98"/>
      <c r="F124" s="98"/>
      <c r="G124" s="98"/>
      <c r="H124" s="98"/>
      <c r="I124" s="9" t="s">
        <v>63</v>
      </c>
      <c r="J124" s="50" t="s">
        <v>63</v>
      </c>
    </row>
    <row r="125" spans="1:10">
      <c r="A125" s="8"/>
      <c r="B125" s="92" t="s">
        <v>109</v>
      </c>
      <c r="C125" s="92"/>
      <c r="D125" s="92"/>
      <c r="E125" s="92"/>
      <c r="F125" s="92"/>
      <c r="G125" s="92"/>
      <c r="H125" s="92"/>
      <c r="I125" s="9" t="s">
        <v>63</v>
      </c>
      <c r="J125" s="50" t="s">
        <v>63</v>
      </c>
    </row>
    <row r="126" spans="1:10">
      <c r="A126" s="8"/>
      <c r="B126" s="92" t="s">
        <v>110</v>
      </c>
      <c r="C126" s="92"/>
      <c r="D126" s="92"/>
      <c r="E126" s="92"/>
      <c r="F126" s="92"/>
      <c r="G126" s="92"/>
      <c r="H126" s="92"/>
      <c r="I126" s="43">
        <v>0.03</v>
      </c>
      <c r="J126" s="16">
        <f>ROUND(($J$123/(1-$I$135))*I126,2)</f>
        <v>215.92</v>
      </c>
    </row>
    <row r="127" spans="1:10">
      <c r="A127" s="8"/>
      <c r="B127" s="92" t="s">
        <v>111</v>
      </c>
      <c r="C127" s="92"/>
      <c r="D127" s="92"/>
      <c r="E127" s="92"/>
      <c r="F127" s="92"/>
      <c r="G127" s="92"/>
      <c r="H127" s="92"/>
      <c r="I127" s="43">
        <v>6.4999999999999997E-3</v>
      </c>
      <c r="J127" s="16">
        <f>ROUND(($J$123/(1-$I$135))*I127,2)</f>
        <v>46.78</v>
      </c>
    </row>
    <row r="128" spans="1:10" ht="27.6" customHeight="1">
      <c r="A128" s="8"/>
      <c r="B128" s="97" t="s">
        <v>112</v>
      </c>
      <c r="C128" s="97"/>
      <c r="D128" s="97"/>
      <c r="E128" s="97"/>
      <c r="F128" s="97"/>
      <c r="G128" s="97"/>
      <c r="H128" s="97"/>
      <c r="I128" s="44" t="s">
        <v>63</v>
      </c>
      <c r="J128" s="50" t="s">
        <v>63</v>
      </c>
    </row>
    <row r="129" spans="1:10" ht="27.6" customHeight="1">
      <c r="A129" s="8"/>
      <c r="B129" s="97" t="s">
        <v>113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>
      <c r="A130" s="8"/>
      <c r="B130" s="92" t="s">
        <v>114</v>
      </c>
      <c r="C130" s="92"/>
      <c r="D130" s="92"/>
      <c r="E130" s="92"/>
      <c r="F130" s="92"/>
      <c r="G130" s="92"/>
      <c r="H130" s="92"/>
      <c r="I130" s="44" t="s">
        <v>63</v>
      </c>
      <c r="J130" s="50" t="s">
        <v>63</v>
      </c>
    </row>
    <row r="131" spans="1:10">
      <c r="A131" s="8"/>
      <c r="B131" s="92" t="s">
        <v>115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133</v>
      </c>
      <c r="C132" s="92"/>
      <c r="D132" s="92"/>
      <c r="E132" s="92"/>
      <c r="F132" s="92"/>
      <c r="G132" s="92"/>
      <c r="H132" s="92"/>
      <c r="I132" s="43">
        <v>0.05</v>
      </c>
      <c r="J132" s="16">
        <f>ROUND(($J$123/(1-$I$135))*I132,2)</f>
        <v>359.86</v>
      </c>
    </row>
    <row r="133" spans="1:10">
      <c r="A133" s="93" t="s">
        <v>39</v>
      </c>
      <c r="B133" s="93"/>
      <c r="C133" s="93"/>
      <c r="D133" s="93"/>
      <c r="E133" s="93"/>
      <c r="F133" s="93"/>
      <c r="G133" s="93"/>
      <c r="H133" s="93"/>
      <c r="I133" s="93"/>
      <c r="J133" s="14">
        <f>SUM(J120+J122+J126+J127+J132)</f>
        <v>2047.4299999999998</v>
      </c>
    </row>
    <row r="134" spans="1:10">
      <c r="A134" s="89"/>
      <c r="B134" s="89"/>
      <c r="C134" s="89"/>
      <c r="D134" s="89"/>
      <c r="E134" s="89"/>
      <c r="F134" s="89"/>
      <c r="G134" s="89"/>
      <c r="H134" s="89"/>
      <c r="I134" s="89"/>
      <c r="J134" s="89"/>
    </row>
    <row r="135" spans="1:10" ht="14.65" customHeight="1">
      <c r="A135" s="94" t="s">
        <v>116</v>
      </c>
      <c r="B135" s="94"/>
      <c r="C135" s="94"/>
      <c r="D135" s="94"/>
      <c r="E135" s="94"/>
      <c r="F135" s="94"/>
      <c r="G135" s="94"/>
      <c r="H135" s="94"/>
      <c r="I135" s="45">
        <f>SUM(I126:I132)</f>
        <v>8.6499999999999994E-2</v>
      </c>
      <c r="J135" s="40">
        <f>SUM(J126:J132)</f>
        <v>622.55999999999995</v>
      </c>
    </row>
    <row r="136" spans="1:10">
      <c r="A136" s="95" t="s">
        <v>117</v>
      </c>
      <c r="B136" s="95"/>
      <c r="C136" s="95"/>
      <c r="D136" s="96" t="s">
        <v>118</v>
      </c>
      <c r="E136" s="96"/>
      <c r="F136" s="96"/>
      <c r="G136" s="96"/>
      <c r="H136" s="96"/>
      <c r="I136" s="96"/>
      <c r="J136" s="96"/>
    </row>
    <row r="137" spans="1:10">
      <c r="A137" s="95"/>
      <c r="B137" s="95"/>
      <c r="C137" s="95"/>
      <c r="D137" s="96" t="s">
        <v>119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120</v>
      </c>
      <c r="E138" s="96"/>
      <c r="F138" s="96"/>
      <c r="G138" s="96"/>
      <c r="H138" s="96"/>
      <c r="I138" s="96"/>
      <c r="J138" s="96"/>
    </row>
    <row r="139" spans="1:10">
      <c r="A139" s="89"/>
      <c r="B139" s="89"/>
      <c r="C139" s="89"/>
      <c r="D139" s="89"/>
      <c r="E139" s="89"/>
      <c r="F139" s="89"/>
      <c r="G139" s="89"/>
      <c r="H139" s="89"/>
      <c r="I139" s="89"/>
      <c r="J139" s="89"/>
    </row>
    <row r="140" spans="1:10" ht="45.95" customHeight="1">
      <c r="A140" s="90" t="s">
        <v>121</v>
      </c>
      <c r="B140" s="90"/>
      <c r="C140" s="90"/>
      <c r="D140" s="90"/>
      <c r="E140" s="90"/>
      <c r="F140" s="90"/>
      <c r="G140" s="90"/>
      <c r="H140" s="90"/>
      <c r="I140" s="90"/>
      <c r="J140" s="90"/>
    </row>
    <row r="141" spans="1:10" ht="14.65" customHeight="1">
      <c r="A141" s="91" t="s">
        <v>122</v>
      </c>
      <c r="B141" s="91"/>
      <c r="C141" s="91"/>
      <c r="D141" s="91"/>
      <c r="E141" s="91"/>
      <c r="F141" s="91"/>
      <c r="G141" s="91"/>
      <c r="H141" s="91"/>
      <c r="I141" s="91"/>
      <c r="J141" s="46" t="s">
        <v>36</v>
      </c>
    </row>
    <row r="142" spans="1:10" ht="14.65" customHeight="1">
      <c r="A142" s="47" t="s">
        <v>4</v>
      </c>
      <c r="B142" s="87" t="s">
        <v>123</v>
      </c>
      <c r="C142" s="87"/>
      <c r="D142" s="87"/>
      <c r="E142" s="87"/>
      <c r="F142" s="87"/>
      <c r="G142" s="87"/>
      <c r="H142" s="87"/>
      <c r="I142" s="87"/>
      <c r="J142" s="26">
        <f>J30</f>
        <v>2543.1379999999999</v>
      </c>
    </row>
    <row r="143" spans="1:10" ht="14.65" customHeight="1">
      <c r="A143" s="47" t="s">
        <v>6</v>
      </c>
      <c r="B143" s="87" t="s">
        <v>32</v>
      </c>
      <c r="C143" s="87"/>
      <c r="D143" s="87"/>
      <c r="E143" s="87"/>
      <c r="F143" s="87"/>
      <c r="G143" s="87"/>
      <c r="H143" s="87"/>
      <c r="I143" s="87"/>
      <c r="J143" s="26">
        <f>J71</f>
        <v>1997.02</v>
      </c>
    </row>
    <row r="144" spans="1:10" ht="14.65" customHeight="1">
      <c r="A144" s="47" t="s">
        <v>8</v>
      </c>
      <c r="B144" s="87" t="s">
        <v>124</v>
      </c>
      <c r="C144" s="87"/>
      <c r="D144" s="87"/>
      <c r="E144" s="87"/>
      <c r="F144" s="87"/>
      <c r="G144" s="87"/>
      <c r="H144" s="87"/>
      <c r="I144" s="87"/>
      <c r="J144" s="26">
        <f>J81</f>
        <v>107.82249527777779</v>
      </c>
    </row>
    <row r="145" spans="1:12" ht="14.65" customHeight="1">
      <c r="A145" s="47" t="s">
        <v>11</v>
      </c>
      <c r="B145" s="87" t="s">
        <v>125</v>
      </c>
      <c r="C145" s="87"/>
      <c r="D145" s="87"/>
      <c r="E145" s="87"/>
      <c r="F145" s="87"/>
      <c r="G145" s="87"/>
      <c r="H145" s="87"/>
      <c r="I145" s="87"/>
      <c r="J145" s="26">
        <f>J107</f>
        <v>235.27810921111111</v>
      </c>
    </row>
    <row r="146" spans="1:12" ht="14.65" customHeight="1">
      <c r="A146" s="47" t="s">
        <v>28</v>
      </c>
      <c r="B146" s="87" t="s">
        <v>126</v>
      </c>
      <c r="C146" s="87"/>
      <c r="D146" s="87"/>
      <c r="E146" s="87"/>
      <c r="F146" s="87"/>
      <c r="G146" s="87"/>
      <c r="H146" s="87"/>
      <c r="I146" s="87"/>
      <c r="J146" s="26">
        <f>J115</f>
        <v>266.58892858095174</v>
      </c>
    </row>
    <row r="147" spans="1:12" ht="14.65" customHeight="1">
      <c r="A147" s="88" t="s">
        <v>127</v>
      </c>
      <c r="B147" s="88"/>
      <c r="C147" s="88"/>
      <c r="D147" s="88"/>
      <c r="E147" s="88"/>
      <c r="F147" s="88"/>
      <c r="G147" s="88"/>
      <c r="H147" s="88"/>
      <c r="I147" s="88"/>
      <c r="J147" s="37">
        <f>SUM(J142:J146)</f>
        <v>5149.8475330698402</v>
      </c>
    </row>
    <row r="148" spans="1:12" ht="14.65" customHeight="1">
      <c r="A148" s="47" t="s">
        <v>52</v>
      </c>
      <c r="B148" s="87" t="s">
        <v>128</v>
      </c>
      <c r="C148" s="87"/>
      <c r="D148" s="87"/>
      <c r="E148" s="87"/>
      <c r="F148" s="87"/>
      <c r="G148" s="87"/>
      <c r="H148" s="87"/>
      <c r="I148" s="87"/>
      <c r="J148" s="26">
        <f>J133</f>
        <v>2047.4299999999998</v>
      </c>
    </row>
    <row r="149" spans="1:12" ht="14.65" customHeight="1">
      <c r="A149" s="88" t="s">
        <v>129</v>
      </c>
      <c r="B149" s="88"/>
      <c r="C149" s="88"/>
      <c r="D149" s="88"/>
      <c r="E149" s="88"/>
      <c r="F149" s="88"/>
      <c r="G149" s="88"/>
      <c r="H149" s="88"/>
      <c r="I149" s="88"/>
      <c r="J149" s="37">
        <f>SUM(J147:J148)</f>
        <v>7197.2775330698405</v>
      </c>
    </row>
    <row r="150" spans="1:12" ht="27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1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73"/>
  <sheetViews>
    <sheetView showGridLines="0" view="pageBreakPreview" topLeftCell="A9" zoomScaleNormal="100" zoomScaleSheetLayoutView="100" zoomScalePageLayoutView="95" workbookViewId="0">
      <selection activeCell="M18" sqref="M18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125" t="s">
        <v>297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2" ht="46.5" customHeight="1">
      <c r="A2" s="127" t="s">
        <v>295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 ht="14.65" customHeight="1">
      <c r="A3" s="97" t="s">
        <v>0</v>
      </c>
      <c r="B3" s="97"/>
      <c r="C3" s="97"/>
      <c r="D3" s="97"/>
      <c r="E3" s="97"/>
      <c r="F3" s="97"/>
      <c r="G3" s="97"/>
      <c r="H3" s="128" t="s">
        <v>144</v>
      </c>
      <c r="I3" s="129"/>
      <c r="J3" s="129"/>
    </row>
    <row r="4" spans="1:12" ht="14.65" customHeight="1">
      <c r="A4" s="97" t="s">
        <v>1</v>
      </c>
      <c r="B4" s="97"/>
      <c r="C4" s="97"/>
      <c r="D4" s="97"/>
      <c r="E4" s="97"/>
      <c r="F4" s="97"/>
      <c r="G4" s="97"/>
      <c r="H4" s="130" t="s">
        <v>143</v>
      </c>
      <c r="I4" s="129"/>
      <c r="J4" s="129"/>
    </row>
    <row r="5" spans="1:12" ht="14.65" customHeight="1">
      <c r="A5" s="97" t="s">
        <v>2</v>
      </c>
      <c r="B5" s="97"/>
      <c r="C5" s="97"/>
      <c r="D5" s="97"/>
      <c r="E5" s="97"/>
      <c r="F5" s="97"/>
      <c r="G5" s="97"/>
      <c r="H5" s="97"/>
      <c r="I5" s="97"/>
      <c r="J5" s="97"/>
    </row>
    <row r="6" spans="1:12" ht="16.149999999999999" customHeight="1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2" ht="14.65" customHeight="1">
      <c r="A7" s="1" t="s">
        <v>4</v>
      </c>
      <c r="B7" s="97" t="s">
        <v>5</v>
      </c>
      <c r="C7" s="97"/>
      <c r="D7" s="97"/>
      <c r="E7" s="97"/>
      <c r="F7" s="97"/>
      <c r="G7" s="97"/>
      <c r="H7" s="131">
        <v>44029</v>
      </c>
      <c r="I7" s="131"/>
      <c r="J7" s="131"/>
    </row>
    <row r="8" spans="1:12" ht="14.65" customHeight="1">
      <c r="A8" s="1" t="s">
        <v>6</v>
      </c>
      <c r="B8" s="97" t="s">
        <v>7</v>
      </c>
      <c r="C8" s="97"/>
      <c r="D8" s="97"/>
      <c r="E8" s="97"/>
      <c r="F8" s="97"/>
      <c r="G8" s="97"/>
      <c r="H8" s="131" t="s">
        <v>139</v>
      </c>
      <c r="I8" s="131"/>
      <c r="J8" s="131"/>
    </row>
    <row r="9" spans="1:12" ht="39" customHeight="1">
      <c r="A9" s="1" t="s">
        <v>8</v>
      </c>
      <c r="B9" s="97" t="s">
        <v>9</v>
      </c>
      <c r="C9" s="97"/>
      <c r="D9" s="97"/>
      <c r="E9" s="97"/>
      <c r="F9" s="97"/>
      <c r="G9" s="97"/>
      <c r="H9" s="131" t="s">
        <v>10</v>
      </c>
      <c r="I9" s="131"/>
      <c r="J9" s="131"/>
      <c r="L9" s="54"/>
    </row>
    <row r="10" spans="1:12" ht="14.65" customHeight="1">
      <c r="A10" s="1" t="s">
        <v>11</v>
      </c>
      <c r="B10" s="97" t="s">
        <v>12</v>
      </c>
      <c r="C10" s="97"/>
      <c r="D10" s="97"/>
      <c r="E10" s="97"/>
      <c r="F10" s="97"/>
      <c r="G10" s="97"/>
      <c r="H10" s="129">
        <v>12</v>
      </c>
      <c r="I10" s="129"/>
      <c r="J10" s="129"/>
    </row>
    <row r="11" spans="1:12">
      <c r="A11" s="89"/>
      <c r="B11" s="89"/>
      <c r="C11" s="89"/>
      <c r="D11" s="89"/>
      <c r="E11" s="89"/>
      <c r="F11" s="89"/>
      <c r="G11" s="89"/>
      <c r="H11" s="89"/>
      <c r="I11" s="89"/>
      <c r="J11" s="89"/>
    </row>
    <row r="12" spans="1:12" ht="48.75" customHeight="1">
      <c r="A12" s="123" t="s">
        <v>13</v>
      </c>
      <c r="B12" s="123"/>
      <c r="C12" s="123"/>
      <c r="D12" s="123"/>
      <c r="E12" s="123"/>
      <c r="F12" s="123"/>
      <c r="G12" s="123"/>
      <c r="H12" s="123"/>
      <c r="I12" s="123"/>
      <c r="J12" s="123"/>
      <c r="L12" s="54"/>
    </row>
    <row r="13" spans="1:12">
      <c r="A13" s="89"/>
      <c r="B13" s="89"/>
      <c r="C13" s="89"/>
      <c r="D13" s="89"/>
      <c r="E13" s="89"/>
      <c r="F13" s="89"/>
      <c r="G13" s="89"/>
      <c r="H13" s="89"/>
      <c r="I13" s="89"/>
      <c r="J13" s="89"/>
    </row>
    <row r="14" spans="1:12" ht="16.149999999999999" customHeight="1">
      <c r="A14" s="103" t="s">
        <v>14</v>
      </c>
      <c r="B14" s="103"/>
      <c r="C14" s="103"/>
      <c r="D14" s="103"/>
      <c r="E14" s="103"/>
      <c r="F14" s="103"/>
      <c r="G14" s="103"/>
      <c r="H14" s="103"/>
      <c r="I14" s="103"/>
      <c r="J14" s="103"/>
      <c r="L14" s="54"/>
    </row>
    <row r="15" spans="1:12" ht="16.149999999999999" customHeight="1">
      <c r="A15" s="1">
        <v>1</v>
      </c>
      <c r="B15" s="97" t="s">
        <v>15</v>
      </c>
      <c r="C15" s="97"/>
      <c r="D15" s="97"/>
      <c r="E15" s="97"/>
      <c r="F15" s="97"/>
      <c r="G15" s="97"/>
      <c r="H15" s="122" t="s">
        <v>16</v>
      </c>
      <c r="I15" s="122"/>
      <c r="J15" s="122"/>
    </row>
    <row r="16" spans="1:12" ht="16.149999999999999" customHeight="1">
      <c r="A16" s="1">
        <v>2</v>
      </c>
      <c r="B16" s="97" t="s">
        <v>17</v>
      </c>
      <c r="C16" s="97"/>
      <c r="D16" s="97"/>
      <c r="E16" s="97"/>
      <c r="F16" s="97"/>
      <c r="G16" s="97"/>
      <c r="H16" s="122">
        <v>9511</v>
      </c>
      <c r="I16" s="122"/>
      <c r="J16" s="122"/>
    </row>
    <row r="17" spans="1:17" ht="16.149999999999999" customHeight="1">
      <c r="A17" s="1">
        <v>3</v>
      </c>
      <c r="B17" s="97" t="s">
        <v>18</v>
      </c>
      <c r="C17" s="97"/>
      <c r="D17" s="97"/>
      <c r="E17" s="97"/>
      <c r="F17" s="97"/>
      <c r="G17" s="97"/>
      <c r="H17" s="133">
        <f>2151.89*1.25</f>
        <v>2689.8624999999997</v>
      </c>
      <c r="I17" s="133"/>
      <c r="J17" s="133"/>
    </row>
    <row r="18" spans="1:17" ht="16.149999999999999" customHeight="1">
      <c r="A18" s="1">
        <v>4</v>
      </c>
      <c r="B18" s="97" t="s">
        <v>19</v>
      </c>
      <c r="C18" s="97"/>
      <c r="D18" s="97"/>
      <c r="E18" s="97"/>
      <c r="F18" s="97"/>
      <c r="G18" s="97"/>
      <c r="H18" s="122" t="s">
        <v>169</v>
      </c>
      <c r="I18" s="122"/>
      <c r="J18" s="122"/>
    </row>
    <row r="19" spans="1:17" ht="16.149999999999999" customHeight="1">
      <c r="A19" s="1">
        <v>5</v>
      </c>
      <c r="B19" s="97" t="s">
        <v>20</v>
      </c>
      <c r="C19" s="97"/>
      <c r="D19" s="97"/>
      <c r="E19" s="97"/>
      <c r="F19" s="97"/>
      <c r="G19" s="97"/>
      <c r="H19" s="124" t="s">
        <v>300</v>
      </c>
      <c r="I19" s="124"/>
      <c r="J19" s="124"/>
    </row>
    <row r="20" spans="1:17" ht="16.149999999999999" customHeight="1">
      <c r="A20" s="1">
        <v>5</v>
      </c>
      <c r="B20" s="97" t="s">
        <v>132</v>
      </c>
      <c r="C20" s="97"/>
      <c r="D20" s="97"/>
      <c r="E20" s="97"/>
      <c r="F20" s="97"/>
      <c r="G20" s="97"/>
      <c r="H20" s="122">
        <v>20</v>
      </c>
      <c r="I20" s="122"/>
      <c r="J20" s="122"/>
    </row>
    <row r="2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7" ht="20.65" customHeight="1">
      <c r="A22" s="123" t="s">
        <v>21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7" ht="30.4" customHeight="1">
      <c r="A23" s="59">
        <v>1</v>
      </c>
      <c r="B23" s="103" t="s">
        <v>22</v>
      </c>
      <c r="C23" s="103"/>
      <c r="D23" s="103"/>
      <c r="E23" s="103"/>
      <c r="F23" s="103"/>
      <c r="G23" s="103"/>
      <c r="H23" s="103" t="s">
        <v>23</v>
      </c>
      <c r="I23" s="103"/>
      <c r="J23" s="59" t="s">
        <v>24</v>
      </c>
    </row>
    <row r="24" spans="1:17" ht="12.75" customHeight="1">
      <c r="A24" s="1" t="s">
        <v>4</v>
      </c>
      <c r="B24" s="97" t="s">
        <v>142</v>
      </c>
      <c r="C24" s="97"/>
      <c r="D24" s="97"/>
      <c r="E24" s="97"/>
      <c r="F24" s="97"/>
      <c r="G24" s="97"/>
      <c r="H24" s="97"/>
      <c r="I24" s="97"/>
      <c r="J24" s="2">
        <f>ROUND(H17/44*H20,2)</f>
        <v>1222.6600000000001</v>
      </c>
    </row>
    <row r="25" spans="1:17" ht="12.75" customHeight="1">
      <c r="A25" s="58" t="s">
        <v>6</v>
      </c>
      <c r="B25" s="97" t="s">
        <v>25</v>
      </c>
      <c r="C25" s="97"/>
      <c r="D25" s="97"/>
      <c r="E25" s="97"/>
      <c r="F25" s="97"/>
      <c r="G25" s="97"/>
      <c r="H25" s="97"/>
      <c r="I25" s="3"/>
      <c r="J25" s="2"/>
      <c r="K25" s="56"/>
    </row>
    <row r="26" spans="1:17" ht="12.75" customHeight="1">
      <c r="A26" s="58" t="s">
        <v>8</v>
      </c>
      <c r="B26" s="97" t="s">
        <v>26</v>
      </c>
      <c r="C26" s="97"/>
      <c r="D26" s="97"/>
      <c r="E26" s="97"/>
      <c r="F26" s="97"/>
      <c r="G26" s="97"/>
      <c r="H26" s="97"/>
      <c r="I26" s="97"/>
      <c r="J26" s="2"/>
    </row>
    <row r="27" spans="1:17" ht="12.75" customHeight="1">
      <c r="A27" s="58" t="s">
        <v>11</v>
      </c>
      <c r="B27" s="97" t="s">
        <v>27</v>
      </c>
      <c r="C27" s="97"/>
      <c r="D27" s="97"/>
      <c r="E27" s="97"/>
      <c r="F27" s="97"/>
      <c r="G27" s="97"/>
      <c r="H27" s="97"/>
      <c r="I27" s="97"/>
      <c r="J27" s="2"/>
    </row>
    <row r="28" spans="1:17" ht="12.75" customHeight="1">
      <c r="A28" s="58" t="s">
        <v>28</v>
      </c>
      <c r="B28" s="97" t="s">
        <v>29</v>
      </c>
      <c r="C28" s="97"/>
      <c r="D28" s="97"/>
      <c r="E28" s="97"/>
      <c r="F28" s="97"/>
      <c r="G28" s="97"/>
      <c r="H28" s="97"/>
      <c r="I28" s="97"/>
      <c r="J28" s="2"/>
      <c r="Q28" s="53"/>
    </row>
    <row r="29" spans="1:17" ht="12.75" customHeight="1">
      <c r="A29" s="1" t="s">
        <v>6</v>
      </c>
      <c r="B29" s="97" t="s">
        <v>30</v>
      </c>
      <c r="C29" s="97"/>
      <c r="D29" s="97"/>
      <c r="E29" s="97"/>
      <c r="F29" s="97"/>
      <c r="G29" s="97"/>
      <c r="H29" s="97"/>
      <c r="I29" s="4"/>
      <c r="J29" s="2">
        <f>I29*J24</f>
        <v>0</v>
      </c>
      <c r="Q29" s="53"/>
    </row>
    <row r="30" spans="1:17" ht="15.75" customHeight="1">
      <c r="A30" s="104" t="s">
        <v>31</v>
      </c>
      <c r="B30" s="104"/>
      <c r="C30" s="104"/>
      <c r="D30" s="104"/>
      <c r="E30" s="104"/>
      <c r="F30" s="104"/>
      <c r="G30" s="104"/>
      <c r="H30" s="104"/>
      <c r="I30" s="104"/>
      <c r="J30" s="5">
        <f>SUM(J24:J29)</f>
        <v>1222.6600000000001</v>
      </c>
    </row>
    <row r="3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Q31" s="53"/>
    </row>
    <row r="32" spans="1:17" ht="16.149999999999999" customHeight="1">
      <c r="A32" s="100" t="s">
        <v>32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3" ht="15">
      <c r="A33" s="120" t="s">
        <v>33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3" ht="15">
      <c r="A34" s="6" t="s">
        <v>34</v>
      </c>
      <c r="B34" s="121" t="s">
        <v>35</v>
      </c>
      <c r="C34" s="121"/>
      <c r="D34" s="121"/>
      <c r="E34" s="121"/>
      <c r="F34" s="121"/>
      <c r="G34" s="121"/>
      <c r="H34" s="121"/>
      <c r="I34" s="121"/>
      <c r="J34" s="7" t="s">
        <v>36</v>
      </c>
    </row>
    <row r="35" spans="1:13" ht="27.6" customHeight="1">
      <c r="A35" s="8" t="s">
        <v>4</v>
      </c>
      <c r="B35" s="97" t="s">
        <v>37</v>
      </c>
      <c r="C35" s="97"/>
      <c r="D35" s="97"/>
      <c r="E35" s="97"/>
      <c r="F35" s="97"/>
      <c r="G35" s="97"/>
      <c r="H35" s="97"/>
      <c r="I35" s="9">
        <v>8.3299999999999999E-2</v>
      </c>
      <c r="J35" s="10">
        <f>ROUND($J$30*I35,2)</f>
        <v>101.85</v>
      </c>
      <c r="M35" s="54"/>
    </row>
    <row r="36" spans="1:13" ht="36.200000000000003" customHeight="1">
      <c r="A36" s="8" t="s">
        <v>6</v>
      </c>
      <c r="B36" s="108" t="s">
        <v>38</v>
      </c>
      <c r="C36" s="108"/>
      <c r="D36" s="108"/>
      <c r="E36" s="108"/>
      <c r="F36" s="108"/>
      <c r="G36" s="108"/>
      <c r="H36" s="108"/>
      <c r="I36" s="11">
        <v>3.0249999999999999E-2</v>
      </c>
      <c r="J36" s="10">
        <f>ROUND($J$30*I36,2)</f>
        <v>36.99</v>
      </c>
    </row>
    <row r="37" spans="1:13">
      <c r="A37" s="119" t="s">
        <v>39</v>
      </c>
      <c r="B37" s="119"/>
      <c r="C37" s="119"/>
      <c r="D37" s="119"/>
      <c r="E37" s="119"/>
      <c r="F37" s="119"/>
      <c r="G37" s="119"/>
      <c r="H37" s="119"/>
      <c r="I37" s="119"/>
      <c r="J37" s="61">
        <f>SUM(J35+J36)</f>
        <v>138.84</v>
      </c>
    </row>
    <row r="38" spans="1:13">
      <c r="A38" s="89"/>
      <c r="B38" s="89"/>
      <c r="C38" s="89"/>
      <c r="D38" s="89"/>
      <c r="E38" s="89"/>
      <c r="F38" s="89"/>
      <c r="G38" s="89"/>
      <c r="H38" s="89"/>
      <c r="I38" s="89"/>
      <c r="J38" s="89"/>
    </row>
    <row r="39" spans="1:13" ht="30.4" customHeight="1">
      <c r="A39" s="100" t="s">
        <v>40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3" ht="30.4" customHeight="1">
      <c r="A40" s="60" t="s">
        <v>41</v>
      </c>
      <c r="B40" s="101" t="s">
        <v>42</v>
      </c>
      <c r="C40" s="101"/>
      <c r="D40" s="101"/>
      <c r="E40" s="101"/>
      <c r="F40" s="101"/>
      <c r="G40" s="101"/>
      <c r="H40" s="101"/>
      <c r="I40" s="59" t="s">
        <v>43</v>
      </c>
      <c r="J40" s="59" t="s">
        <v>44</v>
      </c>
    </row>
    <row r="41" spans="1:13">
      <c r="A41" s="8" t="s">
        <v>4</v>
      </c>
      <c r="B41" s="92" t="s">
        <v>45</v>
      </c>
      <c r="C41" s="92"/>
      <c r="D41" s="92"/>
      <c r="E41" s="92"/>
      <c r="F41" s="92"/>
      <c r="G41" s="92"/>
      <c r="H41" s="92"/>
      <c r="I41" s="15">
        <v>0.2</v>
      </c>
      <c r="J41" s="16">
        <f>ROUND(($J$30+$J$37)*I41,2)</f>
        <v>272.3</v>
      </c>
    </row>
    <row r="42" spans="1:13">
      <c r="A42" s="8" t="s">
        <v>6</v>
      </c>
      <c r="B42" s="92" t="s">
        <v>46</v>
      </c>
      <c r="C42" s="92"/>
      <c r="D42" s="92"/>
      <c r="E42" s="92"/>
      <c r="F42" s="92"/>
      <c r="G42" s="92"/>
      <c r="H42" s="92"/>
      <c r="I42" s="15">
        <v>2.5000000000000001E-2</v>
      </c>
      <c r="J42" s="16">
        <f t="shared" ref="J42:J48" si="0">ROUND(($J$30+$J$37)*I42,2)</f>
        <v>34.04</v>
      </c>
    </row>
    <row r="43" spans="1:13" ht="23.85" customHeight="1">
      <c r="A43" s="8" t="s">
        <v>8</v>
      </c>
      <c r="B43" s="97" t="s">
        <v>47</v>
      </c>
      <c r="C43" s="97"/>
      <c r="D43" s="97"/>
      <c r="E43" s="17" t="s">
        <v>48</v>
      </c>
      <c r="F43" s="18">
        <v>0.02</v>
      </c>
      <c r="G43" s="17" t="s">
        <v>49</v>
      </c>
      <c r="H43" s="19">
        <v>1.0439000000000001</v>
      </c>
      <c r="I43" s="20">
        <f>H43*F43</f>
        <v>2.0878000000000001E-2</v>
      </c>
      <c r="J43" s="16">
        <f t="shared" si="0"/>
        <v>28.43</v>
      </c>
    </row>
    <row r="44" spans="1:13">
      <c r="A44" s="8" t="s">
        <v>11</v>
      </c>
      <c r="B44" s="92" t="s">
        <v>50</v>
      </c>
      <c r="C44" s="92"/>
      <c r="D44" s="92"/>
      <c r="E44" s="92"/>
      <c r="F44" s="92"/>
      <c r="G44" s="92"/>
      <c r="H44" s="92"/>
      <c r="I44" s="15">
        <v>1.4999999999999999E-2</v>
      </c>
      <c r="J44" s="16">
        <f t="shared" si="0"/>
        <v>20.420000000000002</v>
      </c>
    </row>
    <row r="45" spans="1:13">
      <c r="A45" s="8" t="s">
        <v>28</v>
      </c>
      <c r="B45" s="92" t="s">
        <v>51</v>
      </c>
      <c r="C45" s="92"/>
      <c r="D45" s="92"/>
      <c r="E45" s="92"/>
      <c r="F45" s="92"/>
      <c r="G45" s="92"/>
      <c r="H45" s="92"/>
      <c r="I45" s="15">
        <v>0.01</v>
      </c>
      <c r="J45" s="16">
        <f t="shared" si="0"/>
        <v>13.62</v>
      </c>
    </row>
    <row r="46" spans="1:13">
      <c r="A46" s="8" t="s">
        <v>52</v>
      </c>
      <c r="B46" s="92" t="s">
        <v>53</v>
      </c>
      <c r="C46" s="92"/>
      <c r="D46" s="92"/>
      <c r="E46" s="92"/>
      <c r="F46" s="92"/>
      <c r="G46" s="92"/>
      <c r="H46" s="92"/>
      <c r="I46" s="15">
        <v>6.0000000000000001E-3</v>
      </c>
      <c r="J46" s="16">
        <f t="shared" si="0"/>
        <v>8.17</v>
      </c>
    </row>
    <row r="47" spans="1:13">
      <c r="A47" s="8" t="s">
        <v>54</v>
      </c>
      <c r="B47" s="92" t="s">
        <v>55</v>
      </c>
      <c r="C47" s="92"/>
      <c r="D47" s="92"/>
      <c r="E47" s="92"/>
      <c r="F47" s="92"/>
      <c r="G47" s="92"/>
      <c r="H47" s="92"/>
      <c r="I47" s="15">
        <v>2E-3</v>
      </c>
      <c r="J47" s="16">
        <f t="shared" si="0"/>
        <v>2.72</v>
      </c>
    </row>
    <row r="48" spans="1:13">
      <c r="A48" s="8" t="s">
        <v>56</v>
      </c>
      <c r="B48" s="92" t="s">
        <v>57</v>
      </c>
      <c r="C48" s="92"/>
      <c r="D48" s="92"/>
      <c r="E48" s="92"/>
      <c r="F48" s="92"/>
      <c r="G48" s="92"/>
      <c r="H48" s="92"/>
      <c r="I48" s="15">
        <v>0.08</v>
      </c>
      <c r="J48" s="16">
        <f t="shared" si="0"/>
        <v>108.92</v>
      </c>
    </row>
    <row r="49" spans="1:12">
      <c r="A49" s="93" t="s">
        <v>39</v>
      </c>
      <c r="B49" s="93"/>
      <c r="C49" s="93"/>
      <c r="D49" s="93"/>
      <c r="E49" s="93"/>
      <c r="F49" s="93"/>
      <c r="G49" s="93"/>
      <c r="H49" s="93"/>
      <c r="I49" s="21">
        <f>SUM(I41:I48)</f>
        <v>0.35887800000000003</v>
      </c>
      <c r="J49" s="14">
        <f>SUM(J41:J48)</f>
        <v>488.62000000000012</v>
      </c>
    </row>
    <row r="50" spans="1:12">
      <c r="A50" s="89"/>
      <c r="B50" s="89"/>
      <c r="C50" s="89"/>
      <c r="D50" s="89"/>
      <c r="E50" s="89"/>
      <c r="F50" s="89"/>
      <c r="G50" s="89"/>
      <c r="H50" s="89"/>
      <c r="I50" s="89"/>
      <c r="J50" s="89"/>
    </row>
    <row r="51" spans="1:12" ht="16.149999999999999" customHeight="1">
      <c r="A51" s="100" t="s">
        <v>58</v>
      </c>
      <c r="B51" s="100"/>
      <c r="C51" s="100"/>
      <c r="D51" s="100"/>
      <c r="E51" s="100"/>
      <c r="F51" s="100"/>
      <c r="G51" s="100"/>
      <c r="H51" s="100"/>
      <c r="I51" s="100"/>
      <c r="J51" s="100"/>
      <c r="L51" s="52"/>
    </row>
    <row r="52" spans="1:12" ht="16.149999999999999" customHeight="1">
      <c r="A52" s="60" t="s">
        <v>59</v>
      </c>
      <c r="B52" s="101" t="s">
        <v>60</v>
      </c>
      <c r="C52" s="101"/>
      <c r="D52" s="101"/>
      <c r="E52" s="101"/>
      <c r="F52" s="101"/>
      <c r="G52" s="101"/>
      <c r="H52" s="101"/>
      <c r="I52" s="101"/>
      <c r="J52" s="59" t="s">
        <v>36</v>
      </c>
    </row>
    <row r="53" spans="1:12">
      <c r="A53" s="8" t="s">
        <v>4</v>
      </c>
      <c r="B53" s="92" t="s">
        <v>61</v>
      </c>
      <c r="C53" s="92"/>
      <c r="D53" s="92"/>
      <c r="E53" s="92"/>
      <c r="F53" s="92"/>
      <c r="G53" s="92"/>
      <c r="H53" s="92"/>
      <c r="I53" s="92"/>
      <c r="J53" s="16">
        <f>IF(ROUND((I56*I54*I55)-(J24*0.06),2)&lt;0,0,ROUND((I56*I54*I55)-(J24*0.06),2))</f>
        <v>186.64</v>
      </c>
    </row>
    <row r="54" spans="1:12">
      <c r="A54" s="8"/>
      <c r="B54" s="109" t="s">
        <v>62</v>
      </c>
      <c r="C54" s="109"/>
      <c r="D54" s="109"/>
      <c r="E54" s="109"/>
      <c r="F54" s="109"/>
      <c r="G54" s="109"/>
      <c r="H54" s="109"/>
      <c r="I54" s="22">
        <v>5</v>
      </c>
      <c r="J54" s="50" t="s">
        <v>63</v>
      </c>
    </row>
    <row r="55" spans="1:12">
      <c r="A55" s="8"/>
      <c r="B55" s="109" t="s">
        <v>64</v>
      </c>
      <c r="C55" s="109"/>
      <c r="D55" s="109"/>
      <c r="E55" s="109"/>
      <c r="F55" s="109"/>
      <c r="G55" s="109"/>
      <c r="H55" s="109"/>
      <c r="I55" s="23">
        <v>2</v>
      </c>
      <c r="J55" s="50"/>
    </row>
    <row r="56" spans="1:12">
      <c r="A56" s="8"/>
      <c r="B56" s="109" t="s">
        <v>65</v>
      </c>
      <c r="C56" s="109"/>
      <c r="D56" s="109"/>
      <c r="E56" s="109"/>
      <c r="F56" s="109"/>
      <c r="G56" s="109"/>
      <c r="H56" s="109"/>
      <c r="I56" s="24">
        <v>26</v>
      </c>
      <c r="J56" s="50"/>
    </row>
    <row r="57" spans="1:12">
      <c r="A57" s="8" t="s">
        <v>6</v>
      </c>
      <c r="B57" s="92" t="s">
        <v>66</v>
      </c>
      <c r="C57" s="92"/>
      <c r="D57" s="92"/>
      <c r="E57" s="92"/>
      <c r="F57" s="92"/>
      <c r="G57" s="92"/>
      <c r="H57" s="92"/>
      <c r="I57" s="92"/>
      <c r="J57" s="16">
        <f>ROUND((I58*I59)-(I59*I58*I60),2)</f>
        <v>0</v>
      </c>
    </row>
    <row r="58" spans="1:12">
      <c r="A58" s="8"/>
      <c r="B58" s="109" t="s">
        <v>67</v>
      </c>
      <c r="C58" s="109"/>
      <c r="D58" s="109"/>
      <c r="E58" s="109"/>
      <c r="F58" s="109"/>
      <c r="G58" s="109"/>
      <c r="H58" s="109"/>
      <c r="I58" s="22">
        <v>27.15</v>
      </c>
      <c r="J58" s="50" t="s">
        <v>63</v>
      </c>
    </row>
    <row r="59" spans="1:12">
      <c r="A59" s="25"/>
      <c r="B59" s="109" t="s">
        <v>68</v>
      </c>
      <c r="C59" s="109"/>
      <c r="D59" s="109"/>
      <c r="E59" s="109"/>
      <c r="F59" s="109"/>
      <c r="G59" s="109"/>
      <c r="H59" s="109"/>
      <c r="I59" s="24">
        <v>0</v>
      </c>
      <c r="J59" s="50"/>
    </row>
    <row r="60" spans="1:12">
      <c r="A60" s="25"/>
      <c r="B60" s="109" t="s">
        <v>131</v>
      </c>
      <c r="C60" s="109"/>
      <c r="D60" s="109"/>
      <c r="E60" s="109"/>
      <c r="F60" s="109"/>
      <c r="G60" s="109"/>
      <c r="H60" s="109"/>
      <c r="I60" s="51">
        <v>0.19</v>
      </c>
      <c r="J60" s="50"/>
    </row>
    <row r="61" spans="1:12" ht="27.6" customHeight="1">
      <c r="A61" s="8"/>
      <c r="B61" s="109" t="s">
        <v>207</v>
      </c>
      <c r="C61" s="109"/>
      <c r="D61" s="109"/>
      <c r="E61" s="109"/>
      <c r="F61" s="109"/>
      <c r="G61" s="109"/>
      <c r="H61" s="109"/>
      <c r="I61" s="22">
        <f>I58/2</f>
        <v>13.574999999999999</v>
      </c>
      <c r="J61" s="16">
        <f>ROUND((I61*I62)-(I61*I62*I60),2)</f>
        <v>285.89</v>
      </c>
    </row>
    <row r="62" spans="1:12" ht="27.6" customHeight="1">
      <c r="A62" s="25"/>
      <c r="B62" s="109" t="s">
        <v>68</v>
      </c>
      <c r="C62" s="109"/>
      <c r="D62" s="109"/>
      <c r="E62" s="109"/>
      <c r="F62" s="109"/>
      <c r="G62" s="109"/>
      <c r="H62" s="109"/>
      <c r="I62" s="24">
        <v>26</v>
      </c>
      <c r="J62" s="50"/>
      <c r="L62" s="49"/>
    </row>
    <row r="63" spans="1:12" ht="27.6" customHeight="1">
      <c r="A63" s="86" t="s">
        <v>8</v>
      </c>
      <c r="B63" s="116" t="s">
        <v>299</v>
      </c>
      <c r="C63" s="117"/>
      <c r="D63" s="117"/>
      <c r="E63" s="117"/>
      <c r="F63" s="117"/>
      <c r="G63" s="117"/>
      <c r="H63" s="117"/>
      <c r="I63" s="118"/>
      <c r="J63" s="16">
        <v>40</v>
      </c>
      <c r="L63" s="49"/>
    </row>
    <row r="64" spans="1:12" ht="27.6" customHeight="1">
      <c r="A64" s="8" t="s">
        <v>11</v>
      </c>
      <c r="B64" s="110" t="s">
        <v>185</v>
      </c>
      <c r="C64" s="111"/>
      <c r="D64" s="111"/>
      <c r="E64" s="111"/>
      <c r="F64" s="111"/>
      <c r="G64" s="111"/>
      <c r="H64" s="111"/>
      <c r="I64" s="112"/>
      <c r="J64" s="26">
        <v>25.52</v>
      </c>
      <c r="L64" s="49"/>
    </row>
    <row r="65" spans="1:12">
      <c r="A65" s="113" t="s">
        <v>31</v>
      </c>
      <c r="B65" s="114"/>
      <c r="C65" s="114"/>
      <c r="D65" s="114"/>
      <c r="E65" s="114"/>
      <c r="F65" s="114"/>
      <c r="G65" s="114"/>
      <c r="H65" s="114"/>
      <c r="I65" s="115"/>
      <c r="J65" s="14">
        <f>SUM(J53:J64)</f>
        <v>538.04999999999995</v>
      </c>
      <c r="L65" s="49"/>
    </row>
    <row r="66" spans="1:12">
      <c r="A66" s="89"/>
      <c r="B66" s="89"/>
      <c r="C66" s="89"/>
      <c r="D66" s="89"/>
      <c r="E66" s="89"/>
      <c r="F66" s="89"/>
      <c r="G66" s="89"/>
      <c r="H66" s="89"/>
      <c r="I66" s="89"/>
      <c r="J66" s="89"/>
      <c r="L66" s="49"/>
    </row>
    <row r="67" spans="1:12" ht="16.149999999999999" customHeight="1">
      <c r="A67" s="100" t="s">
        <v>70</v>
      </c>
      <c r="B67" s="100"/>
      <c r="C67" s="100"/>
      <c r="D67" s="100"/>
      <c r="E67" s="100"/>
      <c r="F67" s="100"/>
      <c r="G67" s="100"/>
      <c r="H67" s="100"/>
      <c r="I67" s="100"/>
      <c r="J67" s="100"/>
      <c r="L67" s="49"/>
    </row>
    <row r="68" spans="1:12" ht="16.149999999999999" customHeight="1">
      <c r="A68" s="59">
        <v>2</v>
      </c>
      <c r="B68" s="103" t="s">
        <v>71</v>
      </c>
      <c r="C68" s="103"/>
      <c r="D68" s="103"/>
      <c r="E68" s="103"/>
      <c r="F68" s="103"/>
      <c r="G68" s="103"/>
      <c r="H68" s="103"/>
      <c r="I68" s="103"/>
      <c r="J68" s="59" t="s">
        <v>36</v>
      </c>
      <c r="L68" s="49"/>
    </row>
    <row r="69" spans="1:12" ht="14.65" customHeight="1">
      <c r="A69" s="1" t="s">
        <v>34</v>
      </c>
      <c r="B69" s="1"/>
      <c r="C69" s="97" t="s">
        <v>72</v>
      </c>
      <c r="D69" s="97"/>
      <c r="E69" s="97"/>
      <c r="F69" s="97"/>
      <c r="G69" s="97"/>
      <c r="H69" s="97"/>
      <c r="I69" s="97"/>
      <c r="J69" s="27">
        <f>J37</f>
        <v>138.84</v>
      </c>
      <c r="L69" s="49"/>
    </row>
    <row r="70" spans="1:12" ht="14.65" customHeight="1">
      <c r="A70" s="1" t="s">
        <v>41</v>
      </c>
      <c r="B70" s="1"/>
      <c r="C70" s="97" t="s">
        <v>42</v>
      </c>
      <c r="D70" s="97"/>
      <c r="E70" s="97"/>
      <c r="F70" s="97"/>
      <c r="G70" s="97"/>
      <c r="H70" s="97"/>
      <c r="I70" s="97"/>
      <c r="J70" s="27">
        <f>J49</f>
        <v>488.62000000000012</v>
      </c>
      <c r="L70" s="49"/>
    </row>
    <row r="71" spans="1:12" ht="14.65" customHeight="1">
      <c r="A71" s="1" t="s">
        <v>59</v>
      </c>
      <c r="B71" s="1"/>
      <c r="C71" s="97" t="s">
        <v>60</v>
      </c>
      <c r="D71" s="97"/>
      <c r="E71" s="97"/>
      <c r="F71" s="97"/>
      <c r="G71" s="97"/>
      <c r="H71" s="97"/>
      <c r="I71" s="97"/>
      <c r="J71" s="27">
        <f>J65</f>
        <v>538.04999999999995</v>
      </c>
      <c r="L71" s="49"/>
    </row>
    <row r="72" spans="1:12" ht="14.65" customHeight="1">
      <c r="A72" s="104" t="s">
        <v>39</v>
      </c>
      <c r="B72" s="104"/>
      <c r="C72" s="104"/>
      <c r="D72" s="104"/>
      <c r="E72" s="104"/>
      <c r="F72" s="104"/>
      <c r="G72" s="104"/>
      <c r="H72" s="104"/>
      <c r="I72" s="104"/>
      <c r="J72" s="28">
        <f>SUM(J69+J70+J71)</f>
        <v>1165.5100000000002</v>
      </c>
    </row>
    <row r="73" spans="1:12">
      <c r="A73" s="89"/>
      <c r="B73" s="89"/>
      <c r="C73" s="89"/>
      <c r="D73" s="89"/>
      <c r="E73" s="89"/>
      <c r="F73" s="89"/>
      <c r="G73" s="89"/>
      <c r="H73" s="89"/>
      <c r="I73" s="89"/>
      <c r="J73" s="89"/>
    </row>
    <row r="74" spans="1:12" ht="16.149999999999999" customHeight="1">
      <c r="A74" s="100" t="s">
        <v>73</v>
      </c>
      <c r="B74" s="100"/>
      <c r="C74" s="100"/>
      <c r="D74" s="100"/>
      <c r="E74" s="100"/>
      <c r="F74" s="100"/>
      <c r="G74" s="100"/>
      <c r="H74" s="100"/>
      <c r="I74" s="100"/>
      <c r="J74" s="100"/>
    </row>
    <row r="75" spans="1:12" ht="16.149999999999999" customHeight="1">
      <c r="A75" s="60">
        <v>3</v>
      </c>
      <c r="B75" s="103" t="s">
        <v>74</v>
      </c>
      <c r="C75" s="103"/>
      <c r="D75" s="103"/>
      <c r="E75" s="103"/>
      <c r="F75" s="103"/>
      <c r="G75" s="103"/>
      <c r="H75" s="103"/>
      <c r="I75" s="103"/>
      <c r="J75" s="60" t="s">
        <v>75</v>
      </c>
    </row>
    <row r="76" spans="1:12" ht="46.5" customHeight="1">
      <c r="A76" s="8" t="s">
        <v>4</v>
      </c>
      <c r="B76" s="97" t="s">
        <v>134</v>
      </c>
      <c r="C76" s="97"/>
      <c r="D76" s="97"/>
      <c r="E76" s="97"/>
      <c r="F76" s="97"/>
      <c r="G76" s="97"/>
      <c r="H76" s="97"/>
      <c r="I76" s="97"/>
      <c r="J76" s="16">
        <f>ROUND(((J30)+(J35)+(J30/12)+(J36))/12*0.01,2)</f>
        <v>1.22</v>
      </c>
      <c r="L76" s="49"/>
    </row>
    <row r="77" spans="1:12" ht="14.65" customHeight="1">
      <c r="A77" s="8" t="s">
        <v>6</v>
      </c>
      <c r="B77" s="97" t="s">
        <v>76</v>
      </c>
      <c r="C77" s="97"/>
      <c r="D77" s="97"/>
      <c r="E77" s="97"/>
      <c r="F77" s="97"/>
      <c r="G77" s="97"/>
      <c r="H77" s="97"/>
      <c r="I77" s="97"/>
      <c r="J77" s="16">
        <f>ROUND($J$76*I48,2)</f>
        <v>0.1</v>
      </c>
    </row>
    <row r="78" spans="1:12" ht="36.200000000000003" customHeight="1">
      <c r="A78" s="8" t="s">
        <v>8</v>
      </c>
      <c r="B78" s="97" t="s">
        <v>135</v>
      </c>
      <c r="C78" s="97"/>
      <c r="D78" s="97"/>
      <c r="E78" s="97"/>
      <c r="F78" s="97"/>
      <c r="G78" s="97"/>
      <c r="H78" s="97"/>
      <c r="I78" s="29">
        <v>2.3999999999999998E-3</v>
      </c>
      <c r="J78" s="16">
        <f>ROUND($J$30*I78,2)</f>
        <v>2.93</v>
      </c>
    </row>
    <row r="79" spans="1:12" ht="34.5" customHeight="1">
      <c r="A79" s="8" t="s">
        <v>11</v>
      </c>
      <c r="B79" s="97" t="s">
        <v>137</v>
      </c>
      <c r="C79" s="97"/>
      <c r="D79" s="97"/>
      <c r="E79" s="97"/>
      <c r="F79" s="97"/>
      <c r="G79" s="97"/>
      <c r="H79" s="97"/>
      <c r="I79" s="97"/>
      <c r="J79" s="16">
        <f>J30/30*7/12*0.05</f>
        <v>1.1886972222222221</v>
      </c>
    </row>
    <row r="80" spans="1:12" ht="14.65" customHeight="1">
      <c r="A80" s="8" t="s">
        <v>28</v>
      </c>
      <c r="B80" s="97" t="s">
        <v>77</v>
      </c>
      <c r="C80" s="97"/>
      <c r="D80" s="97"/>
      <c r="E80" s="97"/>
      <c r="F80" s="97"/>
      <c r="G80" s="97"/>
      <c r="H80" s="97"/>
      <c r="I80" s="97"/>
      <c r="J80" s="16">
        <f>ROUND($I$49*J79,2)</f>
        <v>0.43</v>
      </c>
    </row>
    <row r="81" spans="1:10" ht="36.200000000000003" customHeight="1">
      <c r="A81" s="8" t="s">
        <v>52</v>
      </c>
      <c r="B81" s="97" t="s">
        <v>136</v>
      </c>
      <c r="C81" s="97"/>
      <c r="D81" s="97"/>
      <c r="E81" s="97"/>
      <c r="F81" s="97"/>
      <c r="G81" s="97"/>
      <c r="H81" s="97"/>
      <c r="I81" s="29">
        <v>3.7600000000000001E-2</v>
      </c>
      <c r="J81" s="16">
        <f>ROUND($J$30*I81,2)</f>
        <v>45.97</v>
      </c>
    </row>
    <row r="82" spans="1:10">
      <c r="A82" s="93" t="s">
        <v>39</v>
      </c>
      <c r="B82" s="93"/>
      <c r="C82" s="93"/>
      <c r="D82" s="93"/>
      <c r="E82" s="93"/>
      <c r="F82" s="93"/>
      <c r="G82" s="93"/>
      <c r="H82" s="93"/>
      <c r="I82" s="93"/>
      <c r="J82" s="14">
        <f>SUM(J76:J81)</f>
        <v>51.838697222222223</v>
      </c>
    </row>
    <row r="83" spans="1:10">
      <c r="A83" s="89"/>
      <c r="B83" s="89"/>
      <c r="C83" s="89"/>
      <c r="D83" s="89"/>
      <c r="E83" s="89"/>
      <c r="F83" s="89"/>
      <c r="G83" s="89"/>
      <c r="H83" s="89"/>
      <c r="I83" s="89"/>
      <c r="J83" s="89"/>
    </row>
    <row r="84" spans="1:10" ht="16.149999999999999" customHeight="1">
      <c r="A84" s="100" t="s">
        <v>78</v>
      </c>
      <c r="B84" s="100"/>
      <c r="C84" s="100"/>
      <c r="D84" s="100"/>
      <c r="E84" s="100"/>
      <c r="F84" s="100"/>
      <c r="G84" s="100"/>
      <c r="H84" s="100"/>
      <c r="I84" s="100"/>
      <c r="J84" s="100"/>
    </row>
    <row r="85" spans="1:10" ht="15" customHeight="1">
      <c r="A85" s="107" t="s">
        <v>79</v>
      </c>
      <c r="B85" s="107"/>
      <c r="C85" s="107"/>
      <c r="D85" s="107"/>
      <c r="E85" s="107"/>
      <c r="F85" s="107"/>
      <c r="G85" s="107"/>
      <c r="H85" s="107"/>
      <c r="I85" s="107"/>
      <c r="J85" s="30">
        <f>J88+J30+J35+J36</f>
        <v>1472.46</v>
      </c>
    </row>
    <row r="86" spans="1:10" ht="14.65" customHeight="1">
      <c r="A86" s="108"/>
      <c r="B86" s="108"/>
      <c r="C86" s="108"/>
      <c r="D86" s="108"/>
      <c r="E86" s="108"/>
      <c r="F86" s="108"/>
      <c r="G86" s="108"/>
      <c r="H86" s="108"/>
      <c r="I86" s="108"/>
      <c r="J86" s="108"/>
    </row>
    <row r="87" spans="1:10" ht="15">
      <c r="A87" s="31" t="s">
        <v>80</v>
      </c>
      <c r="B87" s="101" t="s">
        <v>81</v>
      </c>
      <c r="C87" s="101"/>
      <c r="D87" s="101"/>
      <c r="E87" s="101"/>
      <c r="F87" s="101"/>
      <c r="G87" s="101"/>
      <c r="H87" s="101"/>
      <c r="I87" s="101"/>
      <c r="J87" s="31" t="s">
        <v>36</v>
      </c>
    </row>
    <row r="88" spans="1:10" ht="12.75" customHeight="1">
      <c r="A88" s="12" t="s">
        <v>4</v>
      </c>
      <c r="B88" s="97" t="s">
        <v>82</v>
      </c>
      <c r="C88" s="97"/>
      <c r="D88" s="97"/>
      <c r="E88" s="97"/>
      <c r="F88" s="97"/>
      <c r="G88" s="97"/>
      <c r="H88" s="97"/>
      <c r="I88" s="32">
        <f>12.1%-I36</f>
        <v>9.0749999999999997E-2</v>
      </c>
      <c r="J88" s="16">
        <f>ROUND(($J$30*I88),2)</f>
        <v>110.96</v>
      </c>
    </row>
    <row r="89" spans="1:10">
      <c r="A89" s="12" t="s">
        <v>6</v>
      </c>
      <c r="B89" s="92" t="s">
        <v>130</v>
      </c>
      <c r="C89" s="92"/>
      <c r="D89" s="92"/>
      <c r="E89" s="92"/>
      <c r="F89" s="92"/>
      <c r="G89" s="92"/>
      <c r="H89" s="92"/>
      <c r="I89" s="92"/>
      <c r="J89" s="33">
        <f>J85/30*0.1/12</f>
        <v>0.40901666666666675</v>
      </c>
    </row>
    <row r="90" spans="1:10">
      <c r="A90" s="12" t="s">
        <v>8</v>
      </c>
      <c r="B90" s="92" t="s">
        <v>83</v>
      </c>
      <c r="C90" s="92"/>
      <c r="D90" s="92"/>
      <c r="E90" s="92"/>
      <c r="F90" s="92"/>
      <c r="G90" s="92"/>
      <c r="H90" s="92"/>
      <c r="I90" s="92"/>
      <c r="J90" s="33">
        <f>J85/30*5/12*1.5%</f>
        <v>0.30676249999999999</v>
      </c>
    </row>
    <row r="91" spans="1:10">
      <c r="A91" s="12" t="s">
        <v>11</v>
      </c>
      <c r="B91" s="92" t="s">
        <v>84</v>
      </c>
      <c r="C91" s="92"/>
      <c r="D91" s="92"/>
      <c r="E91" s="92"/>
      <c r="F91" s="92"/>
      <c r="G91" s="92"/>
      <c r="H91" s="92"/>
      <c r="I91" s="92"/>
      <c r="J91" s="13">
        <f>J85/30*15/12*0.78%</f>
        <v>0.47854950000000002</v>
      </c>
    </row>
    <row r="92" spans="1:10">
      <c r="A92" s="12" t="s">
        <v>28</v>
      </c>
      <c r="B92" s="92" t="s">
        <v>85</v>
      </c>
      <c r="C92" s="92"/>
      <c r="D92" s="92"/>
      <c r="E92" s="92"/>
      <c r="F92" s="92"/>
      <c r="G92" s="92"/>
      <c r="H92" s="92"/>
      <c r="I92" s="92"/>
      <c r="J92" s="16">
        <f>(J30+J36)/12*4/12*1%</f>
        <v>0.34990277777777784</v>
      </c>
    </row>
    <row r="93" spans="1:10">
      <c r="A93" s="34" t="s">
        <v>52</v>
      </c>
      <c r="B93" s="106" t="s">
        <v>86</v>
      </c>
      <c r="C93" s="106"/>
      <c r="D93" s="106"/>
      <c r="E93" s="106"/>
      <c r="F93" s="106"/>
      <c r="G93" s="106"/>
      <c r="H93" s="106"/>
      <c r="I93" s="106"/>
      <c r="J93" s="13">
        <f>J85/30*0.15/12</f>
        <v>0.61352499999999999</v>
      </c>
    </row>
    <row r="94" spans="1:10">
      <c r="A94" s="93" t="s">
        <v>39</v>
      </c>
      <c r="B94" s="93"/>
      <c r="C94" s="93"/>
      <c r="D94" s="93"/>
      <c r="E94" s="93"/>
      <c r="F94" s="93"/>
      <c r="G94" s="93"/>
      <c r="H94" s="93"/>
      <c r="I94" s="93"/>
      <c r="J94" s="35">
        <f>SUM(J88:J93)</f>
        <v>113.11775644444444</v>
      </c>
    </row>
    <row r="95" spans="1:10" ht="14.65" customHeight="1">
      <c r="A95" s="12"/>
      <c r="B95" s="92"/>
      <c r="C95" s="92"/>
      <c r="D95" s="92"/>
      <c r="E95" s="92"/>
      <c r="F95" s="92"/>
      <c r="G95" s="92"/>
      <c r="H95" s="92"/>
      <c r="I95" s="92"/>
      <c r="J95" s="13"/>
    </row>
    <row r="96" spans="1:10">
      <c r="A96" s="93" t="s">
        <v>39</v>
      </c>
      <c r="B96" s="93"/>
      <c r="C96" s="93"/>
      <c r="D96" s="93"/>
      <c r="E96" s="93"/>
      <c r="F96" s="93"/>
      <c r="G96" s="93"/>
      <c r="H96" s="93"/>
      <c r="I96" s="93"/>
      <c r="J96" s="14">
        <f>SUM(J94:J95)</f>
        <v>113.11775644444444</v>
      </c>
    </row>
    <row r="97" spans="1:10" ht="16.149999999999999" customHeight="1">
      <c r="A97" s="100" t="s">
        <v>87</v>
      </c>
      <c r="B97" s="100"/>
      <c r="C97" s="100"/>
      <c r="D97" s="100"/>
      <c r="E97" s="100"/>
      <c r="F97" s="100"/>
      <c r="G97" s="100"/>
      <c r="H97" s="100"/>
      <c r="I97" s="100"/>
      <c r="J97" s="100"/>
    </row>
    <row r="98" spans="1:10" ht="15">
      <c r="A98" s="60" t="s">
        <v>88</v>
      </c>
      <c r="B98" s="101" t="s">
        <v>89</v>
      </c>
      <c r="C98" s="101"/>
      <c r="D98" s="101"/>
      <c r="E98" s="101"/>
      <c r="F98" s="101"/>
      <c r="G98" s="101"/>
      <c r="H98" s="101"/>
      <c r="I98" s="101"/>
      <c r="J98" s="36" t="s">
        <v>36</v>
      </c>
    </row>
    <row r="99" spans="1:10">
      <c r="A99" s="8" t="s">
        <v>4</v>
      </c>
      <c r="B99" s="92" t="s">
        <v>90</v>
      </c>
      <c r="C99" s="92"/>
      <c r="D99" s="92"/>
      <c r="E99" s="92"/>
      <c r="F99" s="92"/>
      <c r="G99" s="92"/>
      <c r="H99" s="92"/>
      <c r="I99" s="92"/>
      <c r="J99" s="16">
        <v>0</v>
      </c>
    </row>
    <row r="100" spans="1:10">
      <c r="A100" s="105" t="s">
        <v>39</v>
      </c>
      <c r="B100" s="105"/>
      <c r="C100" s="105"/>
      <c r="D100" s="105"/>
      <c r="E100" s="105"/>
      <c r="F100" s="105"/>
      <c r="G100" s="105"/>
      <c r="H100" s="105"/>
      <c r="I100" s="105"/>
      <c r="J100" s="16">
        <v>0</v>
      </c>
    </row>
    <row r="101" spans="1:10">
      <c r="A101" s="12"/>
      <c r="B101" s="92"/>
      <c r="C101" s="92"/>
      <c r="D101" s="92"/>
      <c r="E101" s="92"/>
      <c r="F101" s="92"/>
      <c r="G101" s="92"/>
      <c r="H101" s="92"/>
      <c r="I101" s="92"/>
      <c r="J101" s="13"/>
    </row>
    <row r="102" spans="1:10">
      <c r="A102" s="93" t="s">
        <v>39</v>
      </c>
      <c r="B102" s="93"/>
      <c r="C102" s="93"/>
      <c r="D102" s="93"/>
      <c r="E102" s="93"/>
      <c r="F102" s="93"/>
      <c r="G102" s="93"/>
      <c r="H102" s="93"/>
      <c r="I102" s="93"/>
      <c r="J102" s="14">
        <f>SUM(J100:J101)</f>
        <v>0</v>
      </c>
    </row>
    <row r="103" spans="1:10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16.149999999999999" customHeight="1">
      <c r="A104" s="100" t="s">
        <v>91</v>
      </c>
      <c r="B104" s="100"/>
      <c r="C104" s="100"/>
      <c r="D104" s="100"/>
      <c r="E104" s="100"/>
      <c r="F104" s="100"/>
      <c r="G104" s="100"/>
      <c r="H104" s="100"/>
      <c r="I104" s="100"/>
      <c r="J104" s="100"/>
    </row>
    <row r="105" spans="1:10" ht="16.149999999999999" customHeight="1">
      <c r="A105" s="59">
        <v>4</v>
      </c>
      <c r="B105" s="103" t="s">
        <v>92</v>
      </c>
      <c r="C105" s="103"/>
      <c r="D105" s="103"/>
      <c r="E105" s="103"/>
      <c r="F105" s="103"/>
      <c r="G105" s="103"/>
      <c r="H105" s="103"/>
      <c r="I105" s="103"/>
      <c r="J105" s="36" t="s">
        <v>36</v>
      </c>
    </row>
    <row r="106" spans="1:10" ht="14.65" customHeight="1">
      <c r="A106" s="1" t="s">
        <v>80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16">
        <f>J96</f>
        <v>113.11775644444444</v>
      </c>
    </row>
    <row r="107" spans="1:10" ht="14.65" customHeight="1">
      <c r="A107" s="1" t="s">
        <v>94</v>
      </c>
      <c r="B107" s="97" t="s">
        <v>95</v>
      </c>
      <c r="C107" s="97"/>
      <c r="D107" s="97"/>
      <c r="E107" s="97"/>
      <c r="F107" s="97"/>
      <c r="G107" s="97"/>
      <c r="H107" s="97"/>
      <c r="I107" s="97"/>
      <c r="J107" s="16">
        <f>J102</f>
        <v>0</v>
      </c>
    </row>
    <row r="108" spans="1:10" ht="14.65" customHeight="1">
      <c r="A108" s="104" t="s">
        <v>39</v>
      </c>
      <c r="B108" s="104"/>
      <c r="C108" s="104"/>
      <c r="D108" s="104"/>
      <c r="E108" s="104"/>
      <c r="F108" s="104"/>
      <c r="G108" s="104"/>
      <c r="H108" s="104"/>
      <c r="I108" s="104"/>
      <c r="J108" s="14">
        <f>SUM(J106+J107)</f>
        <v>113.11775644444444</v>
      </c>
    </row>
    <row r="109" spans="1:10">
      <c r="A109" s="89"/>
      <c r="B109" s="89"/>
      <c r="C109" s="89"/>
      <c r="D109" s="89"/>
      <c r="E109" s="89"/>
      <c r="F109" s="89"/>
      <c r="G109" s="89"/>
      <c r="H109" s="89"/>
      <c r="I109" s="89"/>
      <c r="J109" s="89"/>
    </row>
    <row r="110" spans="1:10" ht="16.149999999999999" customHeight="1">
      <c r="A110" s="100" t="s">
        <v>96</v>
      </c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1:10" ht="16.149999999999999" customHeight="1">
      <c r="A111" s="60">
        <v>5</v>
      </c>
      <c r="B111" s="101" t="s">
        <v>97</v>
      </c>
      <c r="C111" s="101"/>
      <c r="D111" s="101"/>
      <c r="E111" s="101"/>
      <c r="F111" s="101"/>
      <c r="G111" s="101"/>
      <c r="H111" s="101"/>
      <c r="I111" s="101"/>
      <c r="J111" s="60" t="s">
        <v>36</v>
      </c>
    </row>
    <row r="112" spans="1:10">
      <c r="A112" s="8" t="s">
        <v>4</v>
      </c>
      <c r="B112" s="92" t="s">
        <v>184</v>
      </c>
      <c r="C112" s="92"/>
      <c r="D112" s="92"/>
      <c r="E112" s="92"/>
      <c r="F112" s="92"/>
      <c r="G112" s="92"/>
      <c r="H112" s="92"/>
      <c r="I112" s="92"/>
      <c r="J112" s="16">
        <f>Descritivo!E48*1.048313*1.0426438</f>
        <v>99.867946596917676</v>
      </c>
    </row>
    <row r="113" spans="1:10">
      <c r="A113" s="8" t="s">
        <v>6</v>
      </c>
      <c r="B113" s="92" t="s">
        <v>98</v>
      </c>
      <c r="C113" s="92"/>
      <c r="D113" s="92"/>
      <c r="E113" s="92"/>
      <c r="F113" s="92"/>
      <c r="G113" s="92"/>
      <c r="H113" s="92"/>
      <c r="I113" s="92"/>
      <c r="J113" s="26">
        <f>Descritivo!D93*1.048313*1.0426438</f>
        <v>126.97490744187407</v>
      </c>
    </row>
    <row r="114" spans="1:10">
      <c r="A114" s="8" t="s">
        <v>8</v>
      </c>
      <c r="B114" s="92" t="s">
        <v>138</v>
      </c>
      <c r="C114" s="92"/>
      <c r="D114" s="92"/>
      <c r="E114" s="92"/>
      <c r="F114" s="92"/>
      <c r="G114" s="92"/>
      <c r="H114" s="92"/>
      <c r="I114" s="92"/>
      <c r="J114" s="26">
        <f>Descritivo!C101*1.048313*1.0426438</f>
        <v>39.746074542160009</v>
      </c>
    </row>
    <row r="115" spans="1:10">
      <c r="A115" s="8" t="s">
        <v>11</v>
      </c>
      <c r="B115" s="92" t="s">
        <v>99</v>
      </c>
      <c r="C115" s="92"/>
      <c r="D115" s="92"/>
      <c r="E115" s="92"/>
      <c r="F115" s="92"/>
      <c r="G115" s="92"/>
      <c r="H115" s="92"/>
      <c r="I115" s="92"/>
      <c r="J115" s="26"/>
    </row>
    <row r="116" spans="1:10">
      <c r="A116" s="93" t="s">
        <v>31</v>
      </c>
      <c r="B116" s="93"/>
      <c r="C116" s="93"/>
      <c r="D116" s="93"/>
      <c r="E116" s="93"/>
      <c r="F116" s="93"/>
      <c r="G116" s="93"/>
      <c r="H116" s="93"/>
      <c r="I116" s="93"/>
      <c r="J116" s="37">
        <f>SUM(J112:J115)</f>
        <v>266.58892858095174</v>
      </c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 ht="16.149999999999999" customHeight="1">
      <c r="A118" s="100" t="s">
        <v>100</v>
      </c>
      <c r="B118" s="100"/>
      <c r="C118" s="100"/>
      <c r="D118" s="100"/>
      <c r="E118" s="100"/>
      <c r="F118" s="100"/>
      <c r="G118" s="100"/>
      <c r="H118" s="100"/>
      <c r="I118" s="100"/>
      <c r="J118" s="100"/>
    </row>
    <row r="119" spans="1:10" ht="30">
      <c r="A119" s="60">
        <v>6</v>
      </c>
      <c r="B119" s="101" t="s">
        <v>101</v>
      </c>
      <c r="C119" s="101"/>
      <c r="D119" s="101"/>
      <c r="E119" s="101"/>
      <c r="F119" s="101"/>
      <c r="G119" s="101"/>
      <c r="H119" s="101"/>
      <c r="I119" s="59" t="s">
        <v>43</v>
      </c>
      <c r="J119" s="38" t="s">
        <v>102</v>
      </c>
    </row>
    <row r="120" spans="1:10" ht="12.75" customHeight="1">
      <c r="A120" s="99" t="s">
        <v>103</v>
      </c>
      <c r="B120" s="99"/>
      <c r="C120" s="99"/>
      <c r="D120" s="99"/>
      <c r="E120" s="99"/>
      <c r="F120" s="99"/>
      <c r="G120" s="99"/>
      <c r="H120" s="99"/>
      <c r="I120" s="39" t="s">
        <v>63</v>
      </c>
      <c r="J120" s="40">
        <f>SUM(J30+J72+J82+J108+J116)</f>
        <v>2819.7153822476184</v>
      </c>
    </row>
    <row r="121" spans="1:10" ht="15.75">
      <c r="A121" s="41" t="s">
        <v>4</v>
      </c>
      <c r="B121" s="98" t="s">
        <v>104</v>
      </c>
      <c r="C121" s="98"/>
      <c r="D121" s="98"/>
      <c r="E121" s="98"/>
      <c r="F121" s="98"/>
      <c r="G121" s="98"/>
      <c r="H121" s="98"/>
      <c r="I121" s="15">
        <v>0.1091</v>
      </c>
      <c r="J121" s="16">
        <f>ROUND(I121*J120,2)</f>
        <v>307.63</v>
      </c>
    </row>
    <row r="122" spans="1:10" ht="12.75" customHeight="1">
      <c r="A122" s="99" t="s">
        <v>105</v>
      </c>
      <c r="B122" s="99"/>
      <c r="C122" s="99"/>
      <c r="D122" s="99"/>
      <c r="E122" s="99"/>
      <c r="F122" s="99"/>
      <c r="G122" s="99"/>
      <c r="H122" s="99"/>
      <c r="I122" s="42" t="s">
        <v>63</v>
      </c>
      <c r="J122" s="40">
        <f>SUM(J30+J72+J82+J108+J116+J121)</f>
        <v>3127.3453822476185</v>
      </c>
    </row>
    <row r="123" spans="1:10" ht="15.75">
      <c r="A123" s="41" t="s">
        <v>6</v>
      </c>
      <c r="B123" s="98" t="s">
        <v>106</v>
      </c>
      <c r="C123" s="98"/>
      <c r="D123" s="98"/>
      <c r="E123" s="98"/>
      <c r="F123" s="98"/>
      <c r="G123" s="98"/>
      <c r="H123" s="98"/>
      <c r="I123" s="20">
        <v>0.15109700000000001</v>
      </c>
      <c r="J123" s="16">
        <f>ROUND(I123*J122,2)</f>
        <v>472.53</v>
      </c>
    </row>
    <row r="124" spans="1:10" ht="12.75" customHeight="1">
      <c r="A124" s="99" t="s">
        <v>107</v>
      </c>
      <c r="B124" s="99"/>
      <c r="C124" s="99"/>
      <c r="D124" s="99"/>
      <c r="E124" s="99"/>
      <c r="F124" s="99"/>
      <c r="G124" s="99"/>
      <c r="H124" s="99"/>
      <c r="I124" s="42" t="s">
        <v>63</v>
      </c>
      <c r="J124" s="40">
        <f>SUM(J30+J72+J82+J108+J116+J121+J123)</f>
        <v>3599.8753822476183</v>
      </c>
    </row>
    <row r="125" spans="1:10" ht="15.75">
      <c r="A125" s="41" t="s">
        <v>8</v>
      </c>
      <c r="B125" s="98" t="s">
        <v>108</v>
      </c>
      <c r="C125" s="98"/>
      <c r="D125" s="98"/>
      <c r="E125" s="98"/>
      <c r="F125" s="98"/>
      <c r="G125" s="98"/>
      <c r="H125" s="98"/>
      <c r="I125" s="9" t="s">
        <v>63</v>
      </c>
      <c r="J125" s="50" t="s">
        <v>63</v>
      </c>
    </row>
    <row r="126" spans="1:10">
      <c r="A126" s="8"/>
      <c r="B126" s="92" t="s">
        <v>109</v>
      </c>
      <c r="C126" s="92"/>
      <c r="D126" s="92"/>
      <c r="E126" s="92"/>
      <c r="F126" s="92"/>
      <c r="G126" s="92"/>
      <c r="H126" s="92"/>
      <c r="I126" s="9" t="s">
        <v>63</v>
      </c>
      <c r="J126" s="50" t="s">
        <v>63</v>
      </c>
    </row>
    <row r="127" spans="1:10">
      <c r="A127" s="8"/>
      <c r="B127" s="92" t="s">
        <v>110</v>
      </c>
      <c r="C127" s="92"/>
      <c r="D127" s="92"/>
      <c r="E127" s="92"/>
      <c r="F127" s="92"/>
      <c r="G127" s="92"/>
      <c r="H127" s="92"/>
      <c r="I127" s="43">
        <v>0.03</v>
      </c>
      <c r="J127" s="16">
        <f>ROUND(($J$124/(1-$I$136))*I127,2)</f>
        <v>118.22</v>
      </c>
    </row>
    <row r="128" spans="1:10">
      <c r="A128" s="8"/>
      <c r="B128" s="92" t="s">
        <v>111</v>
      </c>
      <c r="C128" s="92"/>
      <c r="D128" s="92"/>
      <c r="E128" s="92"/>
      <c r="F128" s="92"/>
      <c r="G128" s="92"/>
      <c r="H128" s="92"/>
      <c r="I128" s="43">
        <v>6.4999999999999997E-3</v>
      </c>
      <c r="J128" s="16">
        <f>ROUND(($J$124/(1-$I$136))*I128,2)</f>
        <v>25.61</v>
      </c>
    </row>
    <row r="129" spans="1:10" ht="27.6" customHeight="1">
      <c r="A129" s="8"/>
      <c r="B129" s="97" t="s">
        <v>112</v>
      </c>
      <c r="C129" s="97"/>
      <c r="D129" s="97"/>
      <c r="E129" s="97"/>
      <c r="F129" s="97"/>
      <c r="G129" s="97"/>
      <c r="H129" s="97"/>
      <c r="I129" s="44" t="s">
        <v>63</v>
      </c>
      <c r="J129" s="50" t="s">
        <v>63</v>
      </c>
    </row>
    <row r="130" spans="1:10" ht="27.6" customHeight="1">
      <c r="A130" s="8"/>
      <c r="B130" s="97" t="s">
        <v>113</v>
      </c>
      <c r="C130" s="97"/>
      <c r="D130" s="97"/>
      <c r="E130" s="97"/>
      <c r="F130" s="97"/>
      <c r="G130" s="97"/>
      <c r="H130" s="97"/>
      <c r="I130" s="44" t="s">
        <v>63</v>
      </c>
      <c r="J130" s="50" t="s">
        <v>63</v>
      </c>
    </row>
    <row r="131" spans="1:10">
      <c r="A131" s="8"/>
      <c r="B131" s="92" t="s">
        <v>114</v>
      </c>
      <c r="C131" s="92"/>
      <c r="D131" s="92"/>
      <c r="E131" s="92"/>
      <c r="F131" s="92"/>
      <c r="G131" s="92"/>
      <c r="H131" s="92"/>
      <c r="I131" s="44" t="s">
        <v>63</v>
      </c>
      <c r="J131" s="50" t="s">
        <v>63</v>
      </c>
    </row>
    <row r="132" spans="1:10">
      <c r="A132" s="8"/>
      <c r="B132" s="92" t="s">
        <v>115</v>
      </c>
      <c r="C132" s="92"/>
      <c r="D132" s="92"/>
      <c r="E132" s="92"/>
      <c r="F132" s="92"/>
      <c r="G132" s="92"/>
      <c r="H132" s="92"/>
      <c r="I132" s="44" t="s">
        <v>63</v>
      </c>
      <c r="J132" s="50" t="s">
        <v>63</v>
      </c>
    </row>
    <row r="133" spans="1:10">
      <c r="A133" s="8"/>
      <c r="B133" s="92" t="s">
        <v>133</v>
      </c>
      <c r="C133" s="92"/>
      <c r="D133" s="92"/>
      <c r="E133" s="92"/>
      <c r="F133" s="92"/>
      <c r="G133" s="92"/>
      <c r="H133" s="92"/>
      <c r="I133" s="43">
        <v>0.05</v>
      </c>
      <c r="J133" s="16">
        <f>ROUND(($J$124/(1-$I$136))*I133,2)</f>
        <v>197.04</v>
      </c>
    </row>
    <row r="134" spans="1:10">
      <c r="A134" s="93" t="s">
        <v>39</v>
      </c>
      <c r="B134" s="93"/>
      <c r="C134" s="93"/>
      <c r="D134" s="93"/>
      <c r="E134" s="93"/>
      <c r="F134" s="93"/>
      <c r="G134" s="93"/>
      <c r="H134" s="93"/>
      <c r="I134" s="93"/>
      <c r="J134" s="14">
        <f>SUM(J121+J123+J127+J128+J133)</f>
        <v>1121.03</v>
      </c>
    </row>
    <row r="135" spans="1:10">
      <c r="A135" s="89"/>
      <c r="B135" s="89"/>
      <c r="C135" s="89"/>
      <c r="D135" s="89"/>
      <c r="E135" s="89"/>
      <c r="F135" s="89"/>
      <c r="G135" s="89"/>
      <c r="H135" s="89"/>
      <c r="I135" s="89"/>
      <c r="J135" s="89"/>
    </row>
    <row r="136" spans="1:10" ht="14.65" customHeight="1">
      <c r="A136" s="94" t="s">
        <v>116</v>
      </c>
      <c r="B136" s="94"/>
      <c r="C136" s="94"/>
      <c r="D136" s="94"/>
      <c r="E136" s="94"/>
      <c r="F136" s="94"/>
      <c r="G136" s="94"/>
      <c r="H136" s="94"/>
      <c r="I136" s="45">
        <f>SUM(I127:I133)</f>
        <v>8.6499999999999994E-2</v>
      </c>
      <c r="J136" s="40">
        <f>SUM(J127:J133)</f>
        <v>340.87</v>
      </c>
    </row>
    <row r="137" spans="1:10">
      <c r="A137" s="95" t="s">
        <v>117</v>
      </c>
      <c r="B137" s="95"/>
      <c r="C137" s="95"/>
      <c r="D137" s="96" t="s">
        <v>118</v>
      </c>
      <c r="E137" s="96"/>
      <c r="F137" s="96"/>
      <c r="G137" s="96"/>
      <c r="H137" s="96"/>
      <c r="I137" s="96"/>
      <c r="J137" s="96"/>
    </row>
    <row r="138" spans="1:10">
      <c r="A138" s="95"/>
      <c r="B138" s="95"/>
      <c r="C138" s="95"/>
      <c r="D138" s="96" t="s">
        <v>119</v>
      </c>
      <c r="E138" s="96"/>
      <c r="F138" s="96"/>
      <c r="G138" s="96"/>
      <c r="H138" s="96"/>
      <c r="I138" s="96"/>
      <c r="J138" s="96"/>
    </row>
    <row r="139" spans="1:10">
      <c r="A139" s="95"/>
      <c r="B139" s="95"/>
      <c r="C139" s="95"/>
      <c r="D139" s="96" t="s">
        <v>120</v>
      </c>
      <c r="E139" s="96"/>
      <c r="F139" s="96"/>
      <c r="G139" s="96"/>
      <c r="H139" s="96"/>
      <c r="I139" s="96"/>
      <c r="J139" s="96"/>
    </row>
    <row r="140" spans="1:10">
      <c r="A140" s="89"/>
      <c r="B140" s="89"/>
      <c r="C140" s="89"/>
      <c r="D140" s="89"/>
      <c r="E140" s="89"/>
      <c r="F140" s="89"/>
      <c r="G140" s="89"/>
      <c r="H140" s="89"/>
      <c r="I140" s="89"/>
      <c r="J140" s="89"/>
    </row>
    <row r="141" spans="1:10" ht="45.95" customHeight="1">
      <c r="A141" s="90" t="s">
        <v>121</v>
      </c>
      <c r="B141" s="90"/>
      <c r="C141" s="90"/>
      <c r="D141" s="90"/>
      <c r="E141" s="90"/>
      <c r="F141" s="90"/>
      <c r="G141" s="90"/>
      <c r="H141" s="90"/>
      <c r="I141" s="90"/>
      <c r="J141" s="90"/>
    </row>
    <row r="142" spans="1:10" ht="14.65" customHeight="1">
      <c r="A142" s="91" t="s">
        <v>122</v>
      </c>
      <c r="B142" s="91"/>
      <c r="C142" s="91"/>
      <c r="D142" s="91"/>
      <c r="E142" s="91"/>
      <c r="F142" s="91"/>
      <c r="G142" s="91"/>
      <c r="H142" s="91"/>
      <c r="I142" s="91"/>
      <c r="J142" s="46" t="s">
        <v>36</v>
      </c>
    </row>
    <row r="143" spans="1:10" ht="14.65" customHeight="1">
      <c r="A143" s="47" t="s">
        <v>4</v>
      </c>
      <c r="B143" s="87" t="s">
        <v>123</v>
      </c>
      <c r="C143" s="87"/>
      <c r="D143" s="87"/>
      <c r="E143" s="87"/>
      <c r="F143" s="87"/>
      <c r="G143" s="87"/>
      <c r="H143" s="87"/>
      <c r="I143" s="87"/>
      <c r="J143" s="26">
        <f>J30</f>
        <v>1222.6600000000001</v>
      </c>
    </row>
    <row r="144" spans="1:10" ht="14.65" customHeight="1">
      <c r="A144" s="47" t="s">
        <v>6</v>
      </c>
      <c r="B144" s="87" t="s">
        <v>32</v>
      </c>
      <c r="C144" s="87"/>
      <c r="D144" s="87"/>
      <c r="E144" s="87"/>
      <c r="F144" s="87"/>
      <c r="G144" s="87"/>
      <c r="H144" s="87"/>
      <c r="I144" s="87"/>
      <c r="J144" s="26">
        <f>J72</f>
        <v>1165.5100000000002</v>
      </c>
    </row>
    <row r="145" spans="1:12" ht="14.65" customHeight="1">
      <c r="A145" s="47" t="s">
        <v>8</v>
      </c>
      <c r="B145" s="87" t="s">
        <v>124</v>
      </c>
      <c r="C145" s="87"/>
      <c r="D145" s="87"/>
      <c r="E145" s="87"/>
      <c r="F145" s="87"/>
      <c r="G145" s="87"/>
      <c r="H145" s="87"/>
      <c r="I145" s="87"/>
      <c r="J145" s="26">
        <f>J82</f>
        <v>51.838697222222223</v>
      </c>
    </row>
    <row r="146" spans="1:12" ht="14.65" customHeight="1">
      <c r="A146" s="47" t="s">
        <v>11</v>
      </c>
      <c r="B146" s="87" t="s">
        <v>125</v>
      </c>
      <c r="C146" s="87"/>
      <c r="D146" s="87"/>
      <c r="E146" s="87"/>
      <c r="F146" s="87"/>
      <c r="G146" s="87"/>
      <c r="H146" s="87"/>
      <c r="I146" s="87"/>
      <c r="J146" s="26">
        <f>J108</f>
        <v>113.11775644444444</v>
      </c>
    </row>
    <row r="147" spans="1:12" ht="14.65" customHeight="1">
      <c r="A147" s="47" t="s">
        <v>28</v>
      </c>
      <c r="B147" s="87" t="s">
        <v>126</v>
      </c>
      <c r="C147" s="87"/>
      <c r="D147" s="87"/>
      <c r="E147" s="87"/>
      <c r="F147" s="87"/>
      <c r="G147" s="87"/>
      <c r="H147" s="87"/>
      <c r="I147" s="87"/>
      <c r="J147" s="26">
        <f>J116</f>
        <v>266.58892858095174</v>
      </c>
    </row>
    <row r="148" spans="1:12" ht="14.65" customHeight="1">
      <c r="A148" s="88" t="s">
        <v>127</v>
      </c>
      <c r="B148" s="88"/>
      <c r="C148" s="88"/>
      <c r="D148" s="88"/>
      <c r="E148" s="88"/>
      <c r="F148" s="88"/>
      <c r="G148" s="88"/>
      <c r="H148" s="88"/>
      <c r="I148" s="88"/>
      <c r="J148" s="37">
        <f>SUM(J143:J147)</f>
        <v>2819.7153822476184</v>
      </c>
    </row>
    <row r="149" spans="1:12" ht="14.65" customHeight="1">
      <c r="A149" s="47" t="s">
        <v>52</v>
      </c>
      <c r="B149" s="87" t="s">
        <v>128</v>
      </c>
      <c r="C149" s="87"/>
      <c r="D149" s="87"/>
      <c r="E149" s="87"/>
      <c r="F149" s="87"/>
      <c r="G149" s="87"/>
      <c r="H149" s="87"/>
      <c r="I149" s="87"/>
      <c r="J149" s="26">
        <f>J134</f>
        <v>1121.03</v>
      </c>
    </row>
    <row r="150" spans="1:12" ht="14.65" customHeight="1">
      <c r="A150" s="88" t="s">
        <v>129</v>
      </c>
      <c r="B150" s="88"/>
      <c r="C150" s="88"/>
      <c r="D150" s="88"/>
      <c r="E150" s="88"/>
      <c r="F150" s="88"/>
      <c r="G150" s="88"/>
      <c r="H150" s="88"/>
      <c r="I150" s="88"/>
      <c r="J150" s="37">
        <f>SUM(J148:J149)</f>
        <v>3940.7453822476182</v>
      </c>
    </row>
    <row r="151" spans="1:12" ht="27">
      <c r="J151" s="55"/>
    </row>
    <row r="152" spans="1:12">
      <c r="J152" s="48"/>
    </row>
    <row r="153" spans="1:12">
      <c r="K153" s="57"/>
      <c r="L153" s="57"/>
    </row>
    <row r="154" spans="1:12">
      <c r="J154" s="52"/>
    </row>
    <row r="155" spans="1:12">
      <c r="J155" s="52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L159" s="53"/>
    </row>
    <row r="160" spans="1:12">
      <c r="J160" s="52"/>
      <c r="K160" s="52"/>
      <c r="L160" s="53"/>
    </row>
    <row r="161" spans="10:12">
      <c r="J161" s="52"/>
      <c r="K161" s="53"/>
      <c r="L161" s="53"/>
    </row>
    <row r="162" spans="10:12">
      <c r="J162" s="52"/>
      <c r="K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  <c r="L169" s="53"/>
    </row>
    <row r="170" spans="10:12">
      <c r="J170" s="52"/>
    </row>
    <row r="171" spans="10:12">
      <c r="J171" s="52"/>
    </row>
    <row r="172" spans="10:12">
      <c r="J172" s="52"/>
    </row>
    <row r="173" spans="10:12">
      <c r="J173" s="52"/>
    </row>
  </sheetData>
  <mergeCells count="164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4:I64"/>
    <mergeCell ref="A65:I65"/>
    <mergeCell ref="A66:J66"/>
    <mergeCell ref="B54:H54"/>
    <mergeCell ref="B55:H55"/>
    <mergeCell ref="B56:H56"/>
    <mergeCell ref="B57:I57"/>
    <mergeCell ref="B58:H58"/>
    <mergeCell ref="B59:H59"/>
    <mergeCell ref="B61:H61"/>
    <mergeCell ref="B62:H62"/>
    <mergeCell ref="B63:I63"/>
    <mergeCell ref="A73:J73"/>
    <mergeCell ref="A74:J74"/>
    <mergeCell ref="B75:I75"/>
    <mergeCell ref="B76:I76"/>
    <mergeCell ref="B77:I77"/>
    <mergeCell ref="B78:H78"/>
    <mergeCell ref="A67:J67"/>
    <mergeCell ref="B68:I68"/>
    <mergeCell ref="C69:I69"/>
    <mergeCell ref="C70:I70"/>
    <mergeCell ref="C71:I71"/>
    <mergeCell ref="A72:I72"/>
    <mergeCell ref="A85:I85"/>
    <mergeCell ref="A86:J86"/>
    <mergeCell ref="B87:I87"/>
    <mergeCell ref="B88:H88"/>
    <mergeCell ref="B89:I89"/>
    <mergeCell ref="B90:I90"/>
    <mergeCell ref="B79:I79"/>
    <mergeCell ref="B80:I80"/>
    <mergeCell ref="B81:H81"/>
    <mergeCell ref="A82:I82"/>
    <mergeCell ref="A83:J83"/>
    <mergeCell ref="A84:J84"/>
    <mergeCell ref="A97:J97"/>
    <mergeCell ref="B98:I98"/>
    <mergeCell ref="B99:I99"/>
    <mergeCell ref="A100:I100"/>
    <mergeCell ref="B101:I101"/>
    <mergeCell ref="A102:I102"/>
    <mergeCell ref="B91:I91"/>
    <mergeCell ref="B92:I92"/>
    <mergeCell ref="B93:I93"/>
    <mergeCell ref="A94:I94"/>
    <mergeCell ref="B95:I95"/>
    <mergeCell ref="A96:I96"/>
    <mergeCell ref="A109:J109"/>
    <mergeCell ref="A110:J110"/>
    <mergeCell ref="B111:I111"/>
    <mergeCell ref="B112:I112"/>
    <mergeCell ref="B113:I113"/>
    <mergeCell ref="B114:I114"/>
    <mergeCell ref="A103:J103"/>
    <mergeCell ref="A104:J104"/>
    <mergeCell ref="B105:I105"/>
    <mergeCell ref="B106:I106"/>
    <mergeCell ref="B107:I107"/>
    <mergeCell ref="A108:I108"/>
    <mergeCell ref="B121:H121"/>
    <mergeCell ref="A122:H122"/>
    <mergeCell ref="B123:H123"/>
    <mergeCell ref="A124:H124"/>
    <mergeCell ref="B125:H125"/>
    <mergeCell ref="B126:H126"/>
    <mergeCell ref="B115:I115"/>
    <mergeCell ref="A116:I116"/>
    <mergeCell ref="A117:J117"/>
    <mergeCell ref="A118:J118"/>
    <mergeCell ref="B119:H119"/>
    <mergeCell ref="A120:H120"/>
    <mergeCell ref="B133:H133"/>
    <mergeCell ref="A134:I134"/>
    <mergeCell ref="A135:J135"/>
    <mergeCell ref="A136:H136"/>
    <mergeCell ref="A137:C139"/>
    <mergeCell ref="D137:J137"/>
    <mergeCell ref="D138:J138"/>
    <mergeCell ref="D139:J139"/>
    <mergeCell ref="B127:H127"/>
    <mergeCell ref="B128:H128"/>
    <mergeCell ref="B129:H129"/>
    <mergeCell ref="B130:H130"/>
    <mergeCell ref="B131:H131"/>
    <mergeCell ref="B132:H132"/>
    <mergeCell ref="B146:I146"/>
    <mergeCell ref="B147:I147"/>
    <mergeCell ref="A148:I148"/>
    <mergeCell ref="B149:I149"/>
    <mergeCell ref="A150:I150"/>
    <mergeCell ref="A140:J140"/>
    <mergeCell ref="A141:J141"/>
    <mergeCell ref="A142:I142"/>
    <mergeCell ref="B143:I143"/>
    <mergeCell ref="B144:I144"/>
    <mergeCell ref="B145:I145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ignoredErrors>
    <ignoredError sqref="J122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130"/>
  <sheetViews>
    <sheetView tabSelected="1" view="pageBreakPreview" topLeftCell="A3" zoomScaleNormal="100" zoomScaleSheetLayoutView="100" zoomScalePageLayoutView="118" workbookViewId="0">
      <selection activeCell="H27" sqref="H27"/>
    </sheetView>
  </sheetViews>
  <sheetFormatPr defaultRowHeight="12.75"/>
  <cols>
    <col min="1" max="1" width="6.5703125" customWidth="1"/>
    <col min="2" max="2" width="26.28515625" bestFit="1" customWidth="1"/>
    <col min="3" max="3" width="16.28515625" customWidth="1"/>
    <col min="4" max="4" width="15.7109375" customWidth="1"/>
    <col min="5" max="5" width="20.28515625" customWidth="1"/>
    <col min="6" max="6" width="14.85546875" customWidth="1"/>
    <col min="7" max="7" width="31.28515625" customWidth="1"/>
    <col min="8" max="8" width="21.28515625" customWidth="1"/>
    <col min="9" max="9" width="8.7109375" customWidth="1"/>
    <col min="10" max="10" width="16" customWidth="1"/>
    <col min="11" max="1023" width="8.7109375" customWidth="1"/>
  </cols>
  <sheetData>
    <row r="1" spans="1:10" ht="18.75" customHeight="1" thickBot="1">
      <c r="A1" s="142" t="s">
        <v>145</v>
      </c>
      <c r="B1" s="142"/>
      <c r="C1" s="142"/>
      <c r="D1" s="142"/>
      <c r="E1" s="142"/>
      <c r="F1" s="142"/>
      <c r="G1" s="142"/>
    </row>
    <row r="2" spans="1:10" ht="76.5" customHeight="1">
      <c r="A2" s="62" t="s">
        <v>186</v>
      </c>
      <c r="B2" s="63" t="s">
        <v>146</v>
      </c>
      <c r="C2" s="63" t="s">
        <v>147</v>
      </c>
      <c r="D2" s="63" t="s">
        <v>148</v>
      </c>
      <c r="E2" s="63" t="s">
        <v>149</v>
      </c>
      <c r="F2" s="63" t="s">
        <v>150</v>
      </c>
      <c r="G2" s="63" t="s">
        <v>151</v>
      </c>
      <c r="H2" s="64" t="s">
        <v>152</v>
      </c>
    </row>
    <row r="3" spans="1:10" ht="15.75" customHeight="1">
      <c r="A3" s="65" t="s">
        <v>153</v>
      </c>
      <c r="B3" s="66" t="s">
        <v>164</v>
      </c>
      <c r="C3" s="67">
        <f>Almoxarife!J150</f>
        <v>6328.3739401365065</v>
      </c>
      <c r="D3" s="65">
        <v>1</v>
      </c>
      <c r="E3" s="67">
        <f>C3*D3</f>
        <v>6328.3739401365065</v>
      </c>
      <c r="F3" s="65">
        <v>1</v>
      </c>
      <c r="G3" s="67">
        <f t="shared" ref="G3:G23" si="0">PRODUCT(E3:F3)</f>
        <v>6328.3739401365065</v>
      </c>
      <c r="H3" s="68">
        <f>PRODUCT(G3:G3)*12</f>
        <v>75940.487281638081</v>
      </c>
    </row>
    <row r="4" spans="1:10" ht="15.75" customHeight="1">
      <c r="A4" s="65" t="s">
        <v>193</v>
      </c>
      <c r="B4" s="66" t="s">
        <v>165</v>
      </c>
      <c r="C4" s="67">
        <f>'Aux Eletri 44'!J150</f>
        <v>6353.7907540920642</v>
      </c>
      <c r="D4" s="65">
        <v>1</v>
      </c>
      <c r="E4" s="67">
        <f t="shared" ref="E4:E23" si="1">C4*D4</f>
        <v>6353.7907540920642</v>
      </c>
      <c r="F4" s="65">
        <v>3</v>
      </c>
      <c r="G4" s="67">
        <f t="shared" si="0"/>
        <v>19061.372262276192</v>
      </c>
      <c r="H4" s="68">
        <f t="shared" ref="H4:H23" si="2">PRODUCT(G4:G4)*12</f>
        <v>228736.46714731431</v>
      </c>
    </row>
    <row r="5" spans="1:10" ht="15.75" customHeight="1">
      <c r="A5" s="65" t="s">
        <v>194</v>
      </c>
      <c r="B5" s="66" t="s">
        <v>195</v>
      </c>
      <c r="C5" s="67">
        <f>'Aux Eletri 40'!J149</f>
        <v>5806.1575001142864</v>
      </c>
      <c r="D5" s="65">
        <v>1</v>
      </c>
      <c r="E5" s="67">
        <f t="shared" ref="E5" si="3">C5*D5</f>
        <v>5806.1575001142864</v>
      </c>
      <c r="F5" s="65">
        <v>1</v>
      </c>
      <c r="G5" s="67">
        <f t="shared" ref="G5" si="4">PRODUCT(E5:F5)</f>
        <v>5806.1575001142864</v>
      </c>
      <c r="H5" s="68">
        <f t="shared" ref="H5" si="5">PRODUCT(G5:G5)*12</f>
        <v>69673.890001371445</v>
      </c>
    </row>
    <row r="6" spans="1:10" ht="15.75" customHeight="1">
      <c r="A6" s="65" t="s">
        <v>196</v>
      </c>
      <c r="B6" s="66" t="s">
        <v>166</v>
      </c>
      <c r="C6" s="67">
        <f>'Auxiliar de Refrigeração 44'!J150</f>
        <v>6353.7907540920642</v>
      </c>
      <c r="D6" s="65">
        <v>1</v>
      </c>
      <c r="E6" s="67">
        <f t="shared" si="1"/>
        <v>6353.7907540920642</v>
      </c>
      <c r="F6" s="65">
        <v>3</v>
      </c>
      <c r="G6" s="67">
        <f t="shared" si="0"/>
        <v>19061.372262276192</v>
      </c>
      <c r="H6" s="68">
        <f t="shared" si="2"/>
        <v>228736.46714731431</v>
      </c>
    </row>
    <row r="7" spans="1:10" ht="15.75" customHeight="1">
      <c r="A7" s="65" t="s">
        <v>197</v>
      </c>
      <c r="B7" s="66" t="s">
        <v>200</v>
      </c>
      <c r="C7" s="67">
        <f>'Auxiliar de Refrigeração 40'!J149</f>
        <v>5806.1575001142864</v>
      </c>
      <c r="D7" s="65">
        <v>1</v>
      </c>
      <c r="E7" s="67">
        <f t="shared" ref="E7" si="6">C7*D7</f>
        <v>5806.1575001142864</v>
      </c>
      <c r="F7" s="65">
        <v>1</v>
      </c>
      <c r="G7" s="67">
        <f t="shared" ref="G7" si="7">PRODUCT(E7:F7)</f>
        <v>5806.1575001142864</v>
      </c>
      <c r="H7" s="68">
        <f t="shared" ref="H7" si="8">PRODUCT(G7:G7)*12</f>
        <v>69673.890001371445</v>
      </c>
      <c r="J7">
        <f>SUM(F3:F23)</f>
        <v>33</v>
      </c>
    </row>
    <row r="8" spans="1:10" ht="15.75" customHeight="1">
      <c r="A8" s="65" t="s">
        <v>198</v>
      </c>
      <c r="B8" s="66" t="s">
        <v>167</v>
      </c>
      <c r="C8" s="67">
        <f>'Auxiliar produção (servente) 44'!J150</f>
        <v>6353.7907540920642</v>
      </c>
      <c r="D8" s="65">
        <v>1</v>
      </c>
      <c r="E8" s="67">
        <f t="shared" si="1"/>
        <v>6353.7907540920642</v>
      </c>
      <c r="F8" s="65">
        <v>3</v>
      </c>
      <c r="G8" s="67">
        <f t="shared" si="0"/>
        <v>19061.372262276192</v>
      </c>
      <c r="H8" s="68">
        <f t="shared" si="2"/>
        <v>228736.46714731431</v>
      </c>
    </row>
    <row r="9" spans="1:10" ht="15.75" customHeight="1">
      <c r="A9" s="65" t="s">
        <v>199</v>
      </c>
      <c r="B9" s="66" t="s">
        <v>201</v>
      </c>
      <c r="C9" s="67">
        <f>'Auxiliar produção (servente) 40'!J149</f>
        <v>5806.1575001142864</v>
      </c>
      <c r="D9" s="65">
        <v>1</v>
      </c>
      <c r="E9" s="67">
        <f t="shared" ref="E9" si="9">C9*D9</f>
        <v>5806.1575001142864</v>
      </c>
      <c r="F9" s="65">
        <v>1</v>
      </c>
      <c r="G9" s="67">
        <f t="shared" ref="G9" si="10">PRODUCT(E9:F9)</f>
        <v>5806.1575001142864</v>
      </c>
      <c r="H9" s="68">
        <f t="shared" ref="H9" si="11">PRODUCT(G9:G9)*12</f>
        <v>69673.890001371445</v>
      </c>
    </row>
    <row r="10" spans="1:10" ht="15.75" customHeight="1">
      <c r="A10" s="65" t="s">
        <v>202</v>
      </c>
      <c r="B10" s="66" t="s">
        <v>168</v>
      </c>
      <c r="C10" s="67">
        <f>'Bombeiro Hidraulico 44'!J150</f>
        <v>7388.394626236508</v>
      </c>
      <c r="D10" s="65">
        <v>1</v>
      </c>
      <c r="E10" s="67">
        <f t="shared" si="1"/>
        <v>7388.394626236508</v>
      </c>
      <c r="F10" s="65">
        <v>2</v>
      </c>
      <c r="G10" s="67">
        <f>PRODUCT(E10:F10)</f>
        <v>14776.789252473016</v>
      </c>
      <c r="H10" s="68">
        <f t="shared" si="2"/>
        <v>177321.47102967621</v>
      </c>
    </row>
    <row r="11" spans="1:10" ht="15.75" customHeight="1">
      <c r="A11" s="65" t="s">
        <v>154</v>
      </c>
      <c r="B11" s="66" t="s">
        <v>141</v>
      </c>
      <c r="C11" s="67">
        <f>'Engenheiro Civil'!J150</f>
        <v>10821.110141580953</v>
      </c>
      <c r="D11" s="65">
        <v>1</v>
      </c>
      <c r="E11" s="67">
        <f t="shared" si="1"/>
        <v>10821.110141580953</v>
      </c>
      <c r="F11" s="65">
        <v>1</v>
      </c>
      <c r="G11" s="67">
        <f t="shared" si="0"/>
        <v>10821.110141580953</v>
      </c>
      <c r="H11" s="68">
        <f t="shared" si="2"/>
        <v>129853.32169897144</v>
      </c>
    </row>
    <row r="12" spans="1:10" ht="15.75" customHeight="1">
      <c r="A12" s="65" t="s">
        <v>155</v>
      </c>
      <c r="B12" s="66" t="s">
        <v>169</v>
      </c>
      <c r="C12" s="67">
        <f>'Engenheiro Eletricista'!J150</f>
        <v>10821.110141580953</v>
      </c>
      <c r="D12" s="65">
        <v>1</v>
      </c>
      <c r="E12" s="67">
        <f t="shared" si="1"/>
        <v>10821.110141580953</v>
      </c>
      <c r="F12" s="65">
        <v>1</v>
      </c>
      <c r="G12" s="67">
        <f t="shared" si="0"/>
        <v>10821.110141580953</v>
      </c>
      <c r="H12" s="68">
        <f t="shared" si="2"/>
        <v>129853.32169897144</v>
      </c>
    </row>
    <row r="13" spans="1:10">
      <c r="A13" s="65" t="s">
        <v>156</v>
      </c>
      <c r="B13" s="66" t="s">
        <v>170</v>
      </c>
      <c r="C13" s="67">
        <f>'Engenheiro Mecanico'!J150</f>
        <v>8422.582332136506</v>
      </c>
      <c r="D13" s="65">
        <v>1</v>
      </c>
      <c r="E13" s="67">
        <f t="shared" si="1"/>
        <v>8422.582332136506</v>
      </c>
      <c r="F13" s="65">
        <v>1</v>
      </c>
      <c r="G13" s="67">
        <f t="shared" si="0"/>
        <v>8422.582332136506</v>
      </c>
      <c r="H13" s="68">
        <f t="shared" si="2"/>
        <v>101070.98798563807</v>
      </c>
    </row>
    <row r="14" spans="1:10">
      <c r="A14" s="75" t="s">
        <v>157</v>
      </c>
      <c r="B14" s="76" t="s">
        <v>171</v>
      </c>
      <c r="C14" s="77">
        <f>Gesseiro!J150</f>
        <v>7388.394626236508</v>
      </c>
      <c r="D14" s="75">
        <v>1</v>
      </c>
      <c r="E14" s="67">
        <f t="shared" si="1"/>
        <v>7388.394626236508</v>
      </c>
      <c r="F14" s="75">
        <v>1</v>
      </c>
      <c r="G14" s="67">
        <f t="shared" si="0"/>
        <v>7388.394626236508</v>
      </c>
      <c r="H14" s="68">
        <f t="shared" si="2"/>
        <v>88660.735514838103</v>
      </c>
    </row>
    <row r="15" spans="1:10">
      <c r="A15" s="75" t="s">
        <v>158</v>
      </c>
      <c r="B15" s="76" t="s">
        <v>172</v>
      </c>
      <c r="C15" s="77">
        <f>Marceneiro!J150</f>
        <v>7388.394626236508</v>
      </c>
      <c r="D15" s="75">
        <v>1</v>
      </c>
      <c r="E15" s="67">
        <f t="shared" si="1"/>
        <v>7388.394626236508</v>
      </c>
      <c r="F15" s="75">
        <v>1</v>
      </c>
      <c r="G15" s="67">
        <f t="shared" si="0"/>
        <v>7388.394626236508</v>
      </c>
      <c r="H15" s="68">
        <f t="shared" si="2"/>
        <v>88660.735514838103</v>
      </c>
    </row>
    <row r="16" spans="1:10">
      <c r="A16" s="75" t="s">
        <v>203</v>
      </c>
      <c r="B16" s="76" t="s">
        <v>175</v>
      </c>
      <c r="C16" s="77">
        <f>'Mecânico de Refrigeração 44'!J150</f>
        <v>7388.394626236508</v>
      </c>
      <c r="D16" s="75">
        <v>1</v>
      </c>
      <c r="E16" s="67">
        <f t="shared" si="1"/>
        <v>7388.394626236508</v>
      </c>
      <c r="F16" s="75">
        <v>3</v>
      </c>
      <c r="G16" s="67">
        <f t="shared" si="0"/>
        <v>22165.183878709526</v>
      </c>
      <c r="H16" s="68">
        <f t="shared" si="2"/>
        <v>265982.20654451428</v>
      </c>
    </row>
    <row r="17" spans="1:10">
      <c r="A17" s="75" t="s">
        <v>204</v>
      </c>
      <c r="B17" s="76" t="s">
        <v>175</v>
      </c>
      <c r="C17" s="77">
        <f>'Mecânico de Refrigeração 40'!J149</f>
        <v>6746.7161088698413</v>
      </c>
      <c r="D17" s="75">
        <v>1</v>
      </c>
      <c r="E17" s="67">
        <f t="shared" ref="E17" si="12">C17*D17</f>
        <v>6746.7161088698413</v>
      </c>
      <c r="F17" s="75">
        <v>1</v>
      </c>
      <c r="G17" s="67">
        <f t="shared" ref="G17" si="13">PRODUCT(E17:F17)</f>
        <v>6746.7161088698413</v>
      </c>
      <c r="H17" s="68">
        <f t="shared" ref="H17" si="14">PRODUCT(G17:G17)*12</f>
        <v>80960.593306438095</v>
      </c>
    </row>
    <row r="18" spans="1:10">
      <c r="A18" s="75" t="s">
        <v>292</v>
      </c>
      <c r="B18" s="76" t="s">
        <v>176</v>
      </c>
      <c r="C18" s="77">
        <f>'Oficial de Manutenção Predia 44'!J150</f>
        <v>7388.394626236508</v>
      </c>
      <c r="D18" s="75">
        <v>1</v>
      </c>
      <c r="E18" s="67">
        <f t="shared" si="1"/>
        <v>7388.394626236508</v>
      </c>
      <c r="F18" s="75">
        <v>1</v>
      </c>
      <c r="G18" s="67">
        <f t="shared" si="0"/>
        <v>7388.394626236508</v>
      </c>
      <c r="H18" s="68">
        <f t="shared" si="2"/>
        <v>88660.735514838103</v>
      </c>
    </row>
    <row r="19" spans="1:10">
      <c r="A19" s="75" t="s">
        <v>291</v>
      </c>
      <c r="B19" s="76" t="s">
        <v>293</v>
      </c>
      <c r="C19" s="77">
        <f>'Oficial de Manutenção Predi 40'!J150</f>
        <v>6746.7161088698413</v>
      </c>
      <c r="D19" s="75">
        <v>1</v>
      </c>
      <c r="E19" s="67">
        <f t="shared" ref="E19" si="15">C19*D19</f>
        <v>6746.7161088698413</v>
      </c>
      <c r="F19" s="75">
        <v>1</v>
      </c>
      <c r="G19" s="67">
        <f t="shared" ref="G19" si="16">PRODUCT(E19:F19)</f>
        <v>6746.7161088698413</v>
      </c>
      <c r="H19" s="68">
        <f t="shared" ref="H19" si="17">PRODUCT(G19:G19)*12</f>
        <v>80960.593306438095</v>
      </c>
    </row>
    <row r="20" spans="1:10">
      <c r="A20" s="75" t="s">
        <v>173</v>
      </c>
      <c r="B20" s="76" t="s">
        <v>177</v>
      </c>
      <c r="C20" s="77">
        <f>'Ténico em Edificações'!J150</f>
        <v>10362.282482592063</v>
      </c>
      <c r="D20" s="75">
        <v>1</v>
      </c>
      <c r="E20" s="67">
        <f t="shared" si="1"/>
        <v>10362.282482592063</v>
      </c>
      <c r="F20" s="75">
        <v>2</v>
      </c>
      <c r="G20" s="67">
        <f t="shared" si="0"/>
        <v>20724.564965184127</v>
      </c>
      <c r="H20" s="68">
        <f t="shared" si="2"/>
        <v>248694.77958220954</v>
      </c>
    </row>
    <row r="21" spans="1:10">
      <c r="A21" s="75" t="s">
        <v>205</v>
      </c>
      <c r="B21" s="76" t="s">
        <v>178</v>
      </c>
      <c r="C21" s="77">
        <f>'Técnico em Eletricidade 44'!J150</f>
        <v>7884.0526104809505</v>
      </c>
      <c r="D21" s="75">
        <v>1</v>
      </c>
      <c r="E21" s="67">
        <f t="shared" si="1"/>
        <v>7884.0526104809505</v>
      </c>
      <c r="F21" s="75">
        <v>3</v>
      </c>
      <c r="G21" s="67">
        <f t="shared" si="0"/>
        <v>23652.157831442852</v>
      </c>
      <c r="H21" s="68">
        <f t="shared" si="2"/>
        <v>283825.89397731423</v>
      </c>
    </row>
    <row r="22" spans="1:10">
      <c r="A22" s="75" t="s">
        <v>206</v>
      </c>
      <c r="B22" s="76" t="s">
        <v>178</v>
      </c>
      <c r="C22" s="77">
        <f>'Técnico em Eletricidade 40'!J149</f>
        <v>7197.2775330698405</v>
      </c>
      <c r="D22" s="75">
        <v>1</v>
      </c>
      <c r="E22" s="67">
        <f t="shared" ref="E22" si="18">C22*D22</f>
        <v>7197.2775330698405</v>
      </c>
      <c r="F22" s="75">
        <v>1</v>
      </c>
      <c r="G22" s="67">
        <f t="shared" ref="G22" si="19">PRODUCT(E22:F22)</f>
        <v>7197.2775330698405</v>
      </c>
      <c r="H22" s="68">
        <f t="shared" ref="H22" si="20">PRODUCT(G22:G22)*12</f>
        <v>86367.330396838079</v>
      </c>
      <c r="J22" s="82">
        <f>J24-H24</f>
        <v>-988386.03938619047</v>
      </c>
    </row>
    <row r="23" spans="1:10" ht="13.5" thickBot="1">
      <c r="A23" s="75" t="s">
        <v>174</v>
      </c>
      <c r="B23" s="76" t="s">
        <v>179</v>
      </c>
      <c r="C23" s="77">
        <f>'Técnico em Seg. do Trab.'!J150</f>
        <v>3940.7453822476182</v>
      </c>
      <c r="D23" s="75">
        <v>1</v>
      </c>
      <c r="E23" s="67">
        <f t="shared" si="1"/>
        <v>3940.7453822476182</v>
      </c>
      <c r="F23" s="75">
        <v>1</v>
      </c>
      <c r="G23" s="67">
        <f t="shared" si="0"/>
        <v>3940.7453822476182</v>
      </c>
      <c r="H23" s="68">
        <f t="shared" si="2"/>
        <v>47288.944586971418</v>
      </c>
    </row>
    <row r="24" spans="1:10">
      <c r="A24" s="143" t="s">
        <v>159</v>
      </c>
      <c r="B24" s="143"/>
      <c r="C24" s="143"/>
      <c r="D24" s="143"/>
      <c r="E24" s="143"/>
      <c r="F24" s="143"/>
      <c r="G24" s="78">
        <f>SUM(G3:G23)</f>
        <v>239111.10078218259</v>
      </c>
      <c r="H24" s="79">
        <f>SUM(H3:H23)</f>
        <v>2869333.2093861904</v>
      </c>
      <c r="J24" s="56">
        <v>1880947.17</v>
      </c>
    </row>
    <row r="25" spans="1:10">
      <c r="A25" s="80" t="s">
        <v>187</v>
      </c>
      <c r="B25" s="141" t="s">
        <v>188</v>
      </c>
      <c r="C25" s="141"/>
      <c r="D25" s="141"/>
      <c r="E25" s="141"/>
      <c r="F25" s="141"/>
      <c r="G25" s="141"/>
      <c r="H25" s="81">
        <f>H24*20%</f>
        <v>573866.64187723806</v>
      </c>
    </row>
    <row r="26" spans="1:10">
      <c r="A26" s="80" t="s">
        <v>189</v>
      </c>
      <c r="B26" s="141" t="s">
        <v>192</v>
      </c>
      <c r="C26" s="141"/>
      <c r="D26" s="141"/>
      <c r="E26" s="141"/>
      <c r="F26" s="141"/>
      <c r="G26" s="141"/>
      <c r="H26" s="81">
        <f>H24*30%</f>
        <v>860799.96281585714</v>
      </c>
    </row>
    <row r="27" spans="1:10" ht="13.5" thickBot="1">
      <c r="A27" s="80" t="s">
        <v>190</v>
      </c>
      <c r="B27" s="141" t="s">
        <v>191</v>
      </c>
      <c r="C27" s="141"/>
      <c r="D27" s="141"/>
      <c r="E27" s="141"/>
      <c r="F27" s="141"/>
      <c r="G27" s="141"/>
      <c r="H27" s="81">
        <v>33000</v>
      </c>
    </row>
    <row r="28" spans="1:10" ht="18.75" customHeight="1" thickBot="1">
      <c r="A28" s="144" t="s">
        <v>160</v>
      </c>
      <c r="B28" s="144"/>
      <c r="C28" s="144"/>
      <c r="D28" s="144"/>
      <c r="E28" s="144"/>
      <c r="F28" s="144"/>
      <c r="G28" s="144"/>
    </row>
    <row r="29" spans="1:10">
      <c r="A29" s="69" t="s">
        <v>4</v>
      </c>
      <c r="B29" s="145" t="s">
        <v>161</v>
      </c>
      <c r="C29" s="145"/>
      <c r="D29" s="145"/>
      <c r="E29" s="145"/>
      <c r="F29" s="145"/>
      <c r="G29" s="70">
        <f>G24</f>
        <v>239111.10078218259</v>
      </c>
      <c r="H29" s="70">
        <f>H27+H26+H25+H24</f>
        <v>4336999.8140792856</v>
      </c>
    </row>
    <row r="30" spans="1:10" ht="13.5" thickBot="1">
      <c r="A30" s="71" t="s">
        <v>6</v>
      </c>
      <c r="B30" s="146" t="s">
        <v>162</v>
      </c>
      <c r="C30" s="146"/>
      <c r="D30" s="146"/>
      <c r="E30" s="146"/>
      <c r="F30" s="146"/>
      <c r="G30" s="72">
        <v>12</v>
      </c>
      <c r="H30" s="72"/>
    </row>
    <row r="31" spans="1:10" ht="13.5" thickBot="1">
      <c r="A31" s="73" t="s">
        <v>8</v>
      </c>
      <c r="B31" s="140" t="s">
        <v>163</v>
      </c>
      <c r="C31" s="140"/>
      <c r="D31" s="140"/>
      <c r="E31" s="140"/>
      <c r="F31" s="140"/>
      <c r="G31" s="74">
        <f>H29</f>
        <v>4336999.8140792856</v>
      </c>
      <c r="H31" s="74"/>
    </row>
    <row r="32" spans="1:10">
      <c r="C32">
        <f>F4+F5+F21+F22+F12</f>
        <v>9</v>
      </c>
    </row>
    <row r="122" spans="8:9">
      <c r="I122" s="49"/>
    </row>
    <row r="124" spans="8:9">
      <c r="H124" s="49"/>
    </row>
    <row r="126" spans="8:9">
      <c r="H126" s="49"/>
    </row>
    <row r="130" spans="8:8">
      <c r="H130" s="49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workbookViewId="0">
      <selection activeCell="E14" sqref="E14"/>
    </sheetView>
  </sheetViews>
  <sheetFormatPr defaultRowHeight="12.75"/>
  <cols>
    <col min="1" max="1" width="28.7109375" customWidth="1"/>
    <col min="2" max="2" width="17.140625" customWidth="1"/>
    <col min="3" max="3" width="16.85546875" customWidth="1"/>
    <col min="4" max="5" width="13.28515625" style="52" bestFit="1" customWidth="1"/>
    <col min="6" max="6" width="10.5703125" bestFit="1" customWidth="1"/>
  </cols>
  <sheetData>
    <row r="1" spans="1:8">
      <c r="A1" s="147" t="s">
        <v>208</v>
      </c>
      <c r="B1" s="147"/>
      <c r="C1" s="147"/>
      <c r="D1" s="147"/>
      <c r="E1" s="147"/>
      <c r="F1" s="147"/>
      <c r="G1" s="147"/>
      <c r="H1" s="147"/>
    </row>
    <row r="2" spans="1:8">
      <c r="A2" s="147"/>
      <c r="B2" s="147"/>
      <c r="C2" s="147"/>
      <c r="D2" s="147"/>
      <c r="E2" s="147"/>
      <c r="F2" s="147"/>
      <c r="G2" s="147"/>
      <c r="H2" s="147"/>
    </row>
    <row r="4" spans="1:8">
      <c r="A4" t="s">
        <v>211</v>
      </c>
      <c r="B4" t="s">
        <v>210</v>
      </c>
      <c r="C4" t="s">
        <v>209</v>
      </c>
    </row>
    <row r="5" spans="1:8">
      <c r="A5" t="s">
        <v>212</v>
      </c>
      <c r="B5">
        <v>3</v>
      </c>
      <c r="C5">
        <f>33-9</f>
        <v>24</v>
      </c>
      <c r="D5" s="52">
        <v>20</v>
      </c>
      <c r="E5" s="52">
        <f>D5*C5*B5</f>
        <v>1440</v>
      </c>
      <c r="F5" s="53"/>
    </row>
    <row r="6" spans="1:8">
      <c r="A6" t="s">
        <v>213</v>
      </c>
      <c r="B6">
        <v>3</v>
      </c>
      <c r="C6">
        <v>24</v>
      </c>
      <c r="D6" s="52">
        <v>30</v>
      </c>
      <c r="E6" s="52">
        <f t="shared" ref="E6:E13" si="0">D6*C6*B6</f>
        <v>2160</v>
      </c>
      <c r="F6" s="53"/>
    </row>
    <row r="7" spans="1:8">
      <c r="A7" t="s">
        <v>214</v>
      </c>
      <c r="B7">
        <v>3</v>
      </c>
      <c r="C7">
        <v>24</v>
      </c>
      <c r="D7" s="52">
        <v>35</v>
      </c>
      <c r="E7" s="52">
        <f t="shared" si="0"/>
        <v>2520</v>
      </c>
      <c r="F7" s="53"/>
    </row>
    <row r="8" spans="1:8">
      <c r="A8" t="s">
        <v>217</v>
      </c>
      <c r="B8">
        <v>5</v>
      </c>
      <c r="C8">
        <v>24</v>
      </c>
      <c r="D8" s="52">
        <v>25</v>
      </c>
      <c r="E8" s="52">
        <f t="shared" si="0"/>
        <v>3000</v>
      </c>
      <c r="F8" s="53"/>
    </row>
    <row r="9" spans="1:8">
      <c r="A9" t="s">
        <v>215</v>
      </c>
      <c r="B9">
        <v>2</v>
      </c>
      <c r="C9">
        <v>24</v>
      </c>
      <c r="D9" s="52">
        <v>40</v>
      </c>
      <c r="E9" s="52">
        <f t="shared" si="0"/>
        <v>1920</v>
      </c>
      <c r="F9" s="53"/>
    </row>
    <row r="10" spans="1:8">
      <c r="A10" t="s">
        <v>216</v>
      </c>
      <c r="B10">
        <v>3</v>
      </c>
      <c r="C10">
        <v>9</v>
      </c>
      <c r="D10" s="52">
        <v>30</v>
      </c>
      <c r="E10" s="52">
        <f t="shared" si="0"/>
        <v>810</v>
      </c>
      <c r="F10" s="53"/>
    </row>
    <row r="11" spans="1:8">
      <c r="A11" t="s">
        <v>214</v>
      </c>
      <c r="B11">
        <v>3</v>
      </c>
      <c r="C11">
        <v>9</v>
      </c>
      <c r="D11" s="52">
        <v>35</v>
      </c>
      <c r="E11" s="52">
        <f t="shared" si="0"/>
        <v>945</v>
      </c>
      <c r="F11" s="53"/>
    </row>
    <row r="12" spans="1:8">
      <c r="A12" t="s">
        <v>217</v>
      </c>
      <c r="B12">
        <v>5</v>
      </c>
      <c r="C12">
        <v>9</v>
      </c>
      <c r="D12" s="52">
        <v>25</v>
      </c>
      <c r="E12" s="52">
        <f t="shared" si="0"/>
        <v>1125</v>
      </c>
      <c r="F12" s="53"/>
    </row>
    <row r="13" spans="1:8">
      <c r="A13" t="s">
        <v>215</v>
      </c>
      <c r="B13">
        <v>2</v>
      </c>
      <c r="C13">
        <v>9</v>
      </c>
      <c r="D13" s="52">
        <v>40</v>
      </c>
      <c r="E13" s="52">
        <f t="shared" si="0"/>
        <v>720</v>
      </c>
      <c r="F13" s="53"/>
    </row>
    <row r="14" spans="1:8">
      <c r="E14" s="52">
        <f>SUM(E5:E13)/33/12</f>
        <v>36.969696969696969</v>
      </c>
    </row>
    <row r="17" spans="1:8">
      <c r="A17" s="147" t="s">
        <v>218</v>
      </c>
      <c r="B17" s="147"/>
      <c r="C17" s="147"/>
      <c r="D17" s="147"/>
      <c r="E17" s="147"/>
      <c r="F17" s="147"/>
      <c r="G17" s="147"/>
      <c r="H17" s="147"/>
    </row>
    <row r="18" spans="1:8">
      <c r="A18" s="147"/>
      <c r="B18" s="147"/>
      <c r="C18" s="147"/>
      <c r="D18" s="147"/>
      <c r="E18" s="147"/>
      <c r="F18" s="147"/>
      <c r="G18" s="147"/>
      <c r="H18" s="147"/>
    </row>
    <row r="19" spans="1:8">
      <c r="A19" t="s">
        <v>211</v>
      </c>
      <c r="B19" t="s">
        <v>240</v>
      </c>
      <c r="C19" t="s">
        <v>209</v>
      </c>
      <c r="D19" s="84"/>
      <c r="E19" s="84"/>
      <c r="F19" s="83"/>
      <c r="G19" s="83"/>
      <c r="H19" s="83"/>
    </row>
    <row r="20" spans="1:8">
      <c r="A20" t="s">
        <v>241</v>
      </c>
      <c r="B20">
        <v>1</v>
      </c>
      <c r="C20">
        <v>24</v>
      </c>
      <c r="D20" s="52">
        <v>12</v>
      </c>
      <c r="E20" s="52">
        <f>D20*C20*B20</f>
        <v>288</v>
      </c>
    </row>
    <row r="21" spans="1:8">
      <c r="A21" t="s">
        <v>219</v>
      </c>
      <c r="B21">
        <v>12</v>
      </c>
      <c r="C21">
        <v>24</v>
      </c>
      <c r="D21" s="52">
        <v>1.25</v>
      </c>
      <c r="E21" s="52">
        <f t="shared" ref="E21:E44" si="1">D21*C21*B21</f>
        <v>360</v>
      </c>
    </row>
    <row r="22" spans="1:8">
      <c r="A22" t="s">
        <v>220</v>
      </c>
      <c r="B22">
        <v>60</v>
      </c>
      <c r="C22">
        <v>24</v>
      </c>
      <c r="D22" s="52">
        <v>0.9</v>
      </c>
      <c r="E22" s="52">
        <f t="shared" si="1"/>
        <v>1296</v>
      </c>
    </row>
    <row r="23" spans="1:8">
      <c r="A23" t="s">
        <v>221</v>
      </c>
      <c r="B23">
        <v>2</v>
      </c>
      <c r="C23">
        <v>24</v>
      </c>
      <c r="D23" s="52">
        <v>5.9</v>
      </c>
      <c r="E23" s="52">
        <f t="shared" si="1"/>
        <v>283.20000000000005</v>
      </c>
    </row>
    <row r="24" spans="1:8">
      <c r="A24" t="s">
        <v>222</v>
      </c>
      <c r="B24">
        <v>120</v>
      </c>
      <c r="C24">
        <v>24</v>
      </c>
      <c r="D24" s="52">
        <v>0.85</v>
      </c>
      <c r="E24" s="52">
        <f t="shared" si="1"/>
        <v>2448</v>
      </c>
    </row>
    <row r="25" spans="1:8">
      <c r="A25" t="s">
        <v>223</v>
      </c>
      <c r="B25">
        <v>2</v>
      </c>
      <c r="C25">
        <v>24</v>
      </c>
      <c r="D25" s="52">
        <v>8.5</v>
      </c>
      <c r="E25" s="52">
        <f t="shared" si="1"/>
        <v>408</v>
      </c>
    </row>
    <row r="26" spans="1:8">
      <c r="A26" t="s">
        <v>242</v>
      </c>
      <c r="B26">
        <v>1</v>
      </c>
      <c r="C26">
        <v>24</v>
      </c>
      <c r="D26" s="52">
        <v>20</v>
      </c>
      <c r="E26" s="52">
        <f t="shared" si="1"/>
        <v>480</v>
      </c>
    </row>
    <row r="27" spans="1:8">
      <c r="A27" t="s">
        <v>224</v>
      </c>
      <c r="B27">
        <v>1</v>
      </c>
      <c r="C27">
        <v>5</v>
      </c>
      <c r="D27" s="52">
        <v>89</v>
      </c>
      <c r="E27" s="52">
        <f t="shared" si="1"/>
        <v>445</v>
      </c>
    </row>
    <row r="28" spans="1:8">
      <c r="A28" t="s">
        <v>225</v>
      </c>
      <c r="B28">
        <v>1</v>
      </c>
      <c r="C28">
        <v>5</v>
      </c>
      <c r="D28" s="52">
        <v>68</v>
      </c>
      <c r="E28" s="52">
        <f t="shared" si="1"/>
        <v>340</v>
      </c>
    </row>
    <row r="29" spans="1:8">
      <c r="A29" t="s">
        <v>226</v>
      </c>
      <c r="B29">
        <v>1</v>
      </c>
      <c r="C29">
        <v>24</v>
      </c>
      <c r="D29" s="52">
        <v>5.9</v>
      </c>
      <c r="E29" s="52">
        <f t="shared" si="1"/>
        <v>141.60000000000002</v>
      </c>
    </row>
    <row r="30" spans="1:8">
      <c r="A30" t="s">
        <v>227</v>
      </c>
      <c r="B30">
        <v>48</v>
      </c>
      <c r="C30">
        <v>24</v>
      </c>
      <c r="D30" s="52">
        <v>0.3</v>
      </c>
      <c r="E30" s="52">
        <f t="shared" si="1"/>
        <v>345.59999999999997</v>
      </c>
    </row>
    <row r="31" spans="1:8">
      <c r="A31" t="s">
        <v>228</v>
      </c>
      <c r="B31">
        <v>4</v>
      </c>
      <c r="C31">
        <v>24</v>
      </c>
      <c r="D31" s="52">
        <v>20</v>
      </c>
      <c r="E31" s="52">
        <f t="shared" si="1"/>
        <v>1920</v>
      </c>
    </row>
    <row r="32" spans="1:8">
      <c r="A32" t="s">
        <v>229</v>
      </c>
      <c r="B32">
        <v>48</v>
      </c>
      <c r="C32">
        <v>24</v>
      </c>
      <c r="D32" s="52">
        <v>0.2</v>
      </c>
      <c r="E32" s="52">
        <f t="shared" si="1"/>
        <v>230.40000000000003</v>
      </c>
    </row>
    <row r="33" spans="1:5">
      <c r="A33" t="s">
        <v>230</v>
      </c>
      <c r="B33">
        <v>12</v>
      </c>
      <c r="C33">
        <v>24</v>
      </c>
      <c r="D33" s="52">
        <v>8.5</v>
      </c>
      <c r="E33" s="52">
        <f t="shared" si="1"/>
        <v>2448</v>
      </c>
    </row>
    <row r="34" spans="1:5">
      <c r="A34" t="s">
        <v>231</v>
      </c>
      <c r="B34">
        <v>3</v>
      </c>
      <c r="C34">
        <v>24</v>
      </c>
      <c r="D34" s="52">
        <v>12</v>
      </c>
      <c r="E34" s="52">
        <f t="shared" si="1"/>
        <v>864</v>
      </c>
    </row>
    <row r="35" spans="1:5">
      <c r="A35" t="s">
        <v>232</v>
      </c>
      <c r="B35">
        <v>1</v>
      </c>
      <c r="C35">
        <v>24</v>
      </c>
      <c r="D35" s="52">
        <v>40</v>
      </c>
      <c r="E35" s="52">
        <f t="shared" si="1"/>
        <v>960</v>
      </c>
    </row>
    <row r="36" spans="1:5">
      <c r="A36" t="s">
        <v>233</v>
      </c>
      <c r="B36">
        <f>1/5</f>
        <v>0.2</v>
      </c>
      <c r="C36">
        <v>9</v>
      </c>
      <c r="D36" s="52">
        <v>350</v>
      </c>
      <c r="E36" s="52">
        <f t="shared" si="1"/>
        <v>630</v>
      </c>
    </row>
    <row r="37" spans="1:5">
      <c r="A37" t="s">
        <v>243</v>
      </c>
      <c r="B37">
        <f>1/5</f>
        <v>0.2</v>
      </c>
      <c r="C37">
        <v>9</v>
      </c>
      <c r="D37" s="52">
        <v>150</v>
      </c>
      <c r="E37" s="52">
        <f t="shared" si="1"/>
        <v>270</v>
      </c>
    </row>
    <row r="38" spans="1:5">
      <c r="A38" t="s">
        <v>234</v>
      </c>
      <c r="B38">
        <v>1</v>
      </c>
      <c r="C38">
        <v>9</v>
      </c>
      <c r="D38" s="52">
        <v>35</v>
      </c>
      <c r="E38" s="52">
        <f t="shared" si="1"/>
        <v>315</v>
      </c>
    </row>
    <row r="39" spans="1:5">
      <c r="A39" t="s">
        <v>235</v>
      </c>
      <c r="B39">
        <v>1</v>
      </c>
      <c r="C39">
        <v>9</v>
      </c>
      <c r="D39" s="52">
        <v>95</v>
      </c>
      <c r="E39" s="52">
        <f t="shared" si="1"/>
        <v>855</v>
      </c>
    </row>
    <row r="40" spans="1:5">
      <c r="A40" t="s">
        <v>236</v>
      </c>
      <c r="B40">
        <v>1</v>
      </c>
      <c r="C40">
        <v>9</v>
      </c>
      <c r="D40" s="52">
        <v>1.25</v>
      </c>
      <c r="E40" s="52">
        <f t="shared" si="1"/>
        <v>11.25</v>
      </c>
    </row>
    <row r="41" spans="1:5">
      <c r="A41" t="s">
        <v>237</v>
      </c>
      <c r="B41">
        <v>1</v>
      </c>
      <c r="C41">
        <v>9</v>
      </c>
      <c r="D41" s="52">
        <v>5.9</v>
      </c>
      <c r="E41" s="52">
        <f t="shared" si="1"/>
        <v>53.1</v>
      </c>
    </row>
    <row r="42" spans="1:5">
      <c r="A42" t="s">
        <v>238</v>
      </c>
      <c r="B42">
        <f>1/3</f>
        <v>0.33333333333333331</v>
      </c>
      <c r="C42">
        <v>9</v>
      </c>
      <c r="D42" s="52">
        <v>850</v>
      </c>
      <c r="E42" s="52">
        <f t="shared" si="1"/>
        <v>2550</v>
      </c>
    </row>
    <row r="43" spans="1:5">
      <c r="A43" t="s">
        <v>239</v>
      </c>
      <c r="B43">
        <f>1/3</f>
        <v>0.33333333333333331</v>
      </c>
      <c r="C43">
        <v>9</v>
      </c>
      <c r="D43" s="52">
        <v>250</v>
      </c>
      <c r="E43" s="52">
        <f t="shared" si="1"/>
        <v>750</v>
      </c>
    </row>
    <row r="44" spans="1:5">
      <c r="A44" t="s">
        <v>244</v>
      </c>
      <c r="B44">
        <f>1/3</f>
        <v>0.33333333333333331</v>
      </c>
      <c r="C44">
        <v>9</v>
      </c>
      <c r="D44" s="52">
        <v>950</v>
      </c>
      <c r="E44" s="52">
        <f t="shared" si="1"/>
        <v>2850</v>
      </c>
    </row>
    <row r="46" spans="1:5">
      <c r="E46" s="52">
        <f>SUM(E20:E45)/33/12</f>
        <v>54.399368686868691</v>
      </c>
    </row>
    <row r="48" spans="1:5">
      <c r="E48" s="52">
        <f>E46+E14</f>
        <v>91.369065656565652</v>
      </c>
    </row>
    <row r="50" spans="1:8">
      <c r="A50" s="147" t="s">
        <v>245</v>
      </c>
      <c r="B50" s="147"/>
      <c r="C50" s="147"/>
      <c r="D50" s="147"/>
      <c r="E50" s="147"/>
      <c r="F50" s="147"/>
      <c r="G50" s="147"/>
      <c r="H50" s="147"/>
    </row>
    <row r="51" spans="1:8">
      <c r="A51" s="147"/>
      <c r="B51" s="147"/>
      <c r="C51" s="147"/>
      <c r="D51" s="147"/>
      <c r="E51" s="147"/>
      <c r="F51" s="147"/>
      <c r="G51" s="147"/>
      <c r="H51" s="147"/>
    </row>
    <row r="53" spans="1:8">
      <c r="A53" t="s">
        <v>211</v>
      </c>
      <c r="B53" t="s">
        <v>256</v>
      </c>
    </row>
    <row r="54" spans="1:8">
      <c r="A54" t="s">
        <v>246</v>
      </c>
      <c r="B54" s="52">
        <v>45</v>
      </c>
      <c r="C54">
        <v>4</v>
      </c>
      <c r="D54" s="52">
        <f>C54*B54</f>
        <v>180</v>
      </c>
    </row>
    <row r="55" spans="1:8">
      <c r="A55" t="s">
        <v>247</v>
      </c>
      <c r="B55" s="52">
        <v>8.5</v>
      </c>
      <c r="C55">
        <v>4</v>
      </c>
      <c r="D55" s="52">
        <f t="shared" ref="D55:D91" si="2">C55*B55</f>
        <v>34</v>
      </c>
    </row>
    <row r="56" spans="1:8">
      <c r="A56" t="s">
        <v>248</v>
      </c>
      <c r="B56" s="52">
        <v>38</v>
      </c>
      <c r="C56">
        <v>4</v>
      </c>
      <c r="D56" s="52">
        <f t="shared" si="2"/>
        <v>152</v>
      </c>
    </row>
    <row r="57" spans="1:8">
      <c r="A57" t="s">
        <v>249</v>
      </c>
      <c r="B57" s="52">
        <v>25</v>
      </c>
      <c r="C57">
        <v>4</v>
      </c>
      <c r="D57" s="52">
        <f t="shared" si="2"/>
        <v>100</v>
      </c>
    </row>
    <row r="58" spans="1:8">
      <c r="A58" t="s">
        <v>250</v>
      </c>
      <c r="B58" s="52">
        <v>53</v>
      </c>
      <c r="C58">
        <v>4</v>
      </c>
      <c r="D58" s="52">
        <f t="shared" si="2"/>
        <v>212</v>
      </c>
    </row>
    <row r="59" spans="1:8">
      <c r="A59" t="s">
        <v>251</v>
      </c>
      <c r="B59" s="52">
        <v>38</v>
      </c>
      <c r="C59">
        <v>4</v>
      </c>
      <c r="D59" s="52">
        <f t="shared" si="2"/>
        <v>152</v>
      </c>
    </row>
    <row r="60" spans="1:8">
      <c r="A60" t="s">
        <v>259</v>
      </c>
      <c r="B60" s="52">
        <v>42</v>
      </c>
      <c r="C60">
        <v>4</v>
      </c>
      <c r="D60" s="52">
        <f t="shared" si="2"/>
        <v>168</v>
      </c>
    </row>
    <row r="61" spans="1:8">
      <c r="A61" t="s">
        <v>252</v>
      </c>
      <c r="B61" s="52">
        <v>180</v>
      </c>
      <c r="C61">
        <v>4</v>
      </c>
      <c r="D61" s="52">
        <f t="shared" si="2"/>
        <v>720</v>
      </c>
    </row>
    <row r="62" spans="1:8">
      <c r="A62" t="s">
        <v>253</v>
      </c>
      <c r="B62" s="52">
        <v>35</v>
      </c>
      <c r="C62">
        <v>4</v>
      </c>
      <c r="D62" s="52">
        <f t="shared" si="2"/>
        <v>140</v>
      </c>
    </row>
    <row r="63" spans="1:8">
      <c r="A63" t="s">
        <v>254</v>
      </c>
      <c r="B63" s="52">
        <v>125</v>
      </c>
      <c r="C63">
        <v>4</v>
      </c>
      <c r="D63" s="52">
        <f t="shared" si="2"/>
        <v>500</v>
      </c>
    </row>
    <row r="64" spans="1:8">
      <c r="A64" t="s">
        <v>255</v>
      </c>
      <c r="B64" s="52">
        <v>80</v>
      </c>
      <c r="C64">
        <v>4</v>
      </c>
      <c r="D64" s="52">
        <f t="shared" si="2"/>
        <v>320</v>
      </c>
    </row>
    <row r="65" spans="1:4">
      <c r="A65" t="s">
        <v>257</v>
      </c>
      <c r="B65" s="52">
        <v>25</v>
      </c>
      <c r="C65">
        <v>4</v>
      </c>
      <c r="D65" s="52">
        <f t="shared" si="2"/>
        <v>100</v>
      </c>
    </row>
    <row r="66" spans="1:4">
      <c r="A66" t="s">
        <v>258</v>
      </c>
      <c r="B66" s="52">
        <v>25</v>
      </c>
      <c r="C66">
        <v>4</v>
      </c>
      <c r="D66" s="52">
        <f t="shared" si="2"/>
        <v>100</v>
      </c>
    </row>
    <row r="67" spans="1:4">
      <c r="A67" t="s">
        <v>260</v>
      </c>
      <c r="B67" s="52">
        <v>20</v>
      </c>
      <c r="C67">
        <v>4</v>
      </c>
      <c r="D67" s="52">
        <f t="shared" si="2"/>
        <v>80</v>
      </c>
    </row>
    <row r="68" spans="1:4">
      <c r="A68" t="s">
        <v>261</v>
      </c>
      <c r="B68" s="52">
        <v>35</v>
      </c>
      <c r="C68">
        <v>4</v>
      </c>
      <c r="D68" s="52">
        <f t="shared" si="2"/>
        <v>140</v>
      </c>
    </row>
    <row r="69" spans="1:4">
      <c r="A69" t="s">
        <v>262</v>
      </c>
      <c r="B69" s="52">
        <v>920</v>
      </c>
      <c r="C69">
        <v>1</v>
      </c>
      <c r="D69" s="52">
        <f t="shared" si="2"/>
        <v>920</v>
      </c>
    </row>
    <row r="70" spans="1:4">
      <c r="A70" t="s">
        <v>263</v>
      </c>
      <c r="B70" s="52">
        <v>680</v>
      </c>
      <c r="C70">
        <v>1</v>
      </c>
      <c r="D70" s="52">
        <f t="shared" si="2"/>
        <v>680</v>
      </c>
    </row>
    <row r="71" spans="1:4">
      <c r="A71" t="s">
        <v>264</v>
      </c>
      <c r="B71" s="52">
        <v>150</v>
      </c>
      <c r="C71">
        <v>1</v>
      </c>
      <c r="D71" s="52">
        <f t="shared" si="2"/>
        <v>150</v>
      </c>
    </row>
    <row r="72" spans="1:4">
      <c r="A72" t="s">
        <v>265</v>
      </c>
      <c r="B72" s="52">
        <v>2800</v>
      </c>
      <c r="C72">
        <v>1</v>
      </c>
      <c r="D72" s="52">
        <f t="shared" si="2"/>
        <v>2800</v>
      </c>
    </row>
    <row r="73" spans="1:4">
      <c r="A73" t="s">
        <v>266</v>
      </c>
      <c r="B73" s="52">
        <v>2100</v>
      </c>
      <c r="C73">
        <v>1</v>
      </c>
      <c r="D73" s="52">
        <f t="shared" si="2"/>
        <v>2100</v>
      </c>
    </row>
    <row r="74" spans="1:4">
      <c r="A74" t="s">
        <v>267</v>
      </c>
      <c r="B74" s="52">
        <v>2100</v>
      </c>
      <c r="C74">
        <v>1</v>
      </c>
      <c r="D74" s="52">
        <f t="shared" si="2"/>
        <v>2100</v>
      </c>
    </row>
    <row r="75" spans="1:4">
      <c r="A75" t="s">
        <v>268</v>
      </c>
      <c r="B75" s="52">
        <v>1250</v>
      </c>
      <c r="C75">
        <v>1</v>
      </c>
      <c r="D75" s="52">
        <f t="shared" si="2"/>
        <v>1250</v>
      </c>
    </row>
    <row r="76" spans="1:4">
      <c r="A76" t="s">
        <v>269</v>
      </c>
      <c r="B76" s="52">
        <v>1800</v>
      </c>
      <c r="C76">
        <v>1</v>
      </c>
      <c r="D76" s="52">
        <f t="shared" si="2"/>
        <v>1800</v>
      </c>
    </row>
    <row r="77" spans="1:4">
      <c r="A77" t="s">
        <v>270</v>
      </c>
      <c r="B77" s="52">
        <v>80</v>
      </c>
      <c r="C77">
        <v>1</v>
      </c>
      <c r="D77" s="52">
        <f t="shared" si="2"/>
        <v>80</v>
      </c>
    </row>
    <row r="78" spans="1:4">
      <c r="A78" t="s">
        <v>271</v>
      </c>
      <c r="B78" s="52">
        <v>850</v>
      </c>
      <c r="C78">
        <v>1</v>
      </c>
      <c r="D78" s="52">
        <f t="shared" si="2"/>
        <v>850</v>
      </c>
    </row>
    <row r="79" spans="1:4">
      <c r="A79" t="s">
        <v>272</v>
      </c>
      <c r="B79" s="52">
        <v>80</v>
      </c>
      <c r="C79">
        <v>4</v>
      </c>
      <c r="D79" s="52">
        <f t="shared" si="2"/>
        <v>320</v>
      </c>
    </row>
    <row r="80" spans="1:4">
      <c r="A80" t="s">
        <v>273</v>
      </c>
      <c r="B80" s="52">
        <v>160</v>
      </c>
      <c r="C80">
        <v>2</v>
      </c>
      <c r="D80" s="52">
        <f t="shared" si="2"/>
        <v>320</v>
      </c>
    </row>
    <row r="81" spans="1:6">
      <c r="A81" t="s">
        <v>274</v>
      </c>
      <c r="B81" s="52">
        <v>550</v>
      </c>
      <c r="C81">
        <v>3</v>
      </c>
      <c r="D81" s="52">
        <f t="shared" si="2"/>
        <v>1650</v>
      </c>
    </row>
    <row r="82" spans="1:6">
      <c r="A82" t="s">
        <v>275</v>
      </c>
      <c r="B82" s="52">
        <v>250</v>
      </c>
      <c r="C82">
        <v>3</v>
      </c>
      <c r="D82" s="52">
        <f t="shared" si="2"/>
        <v>750</v>
      </c>
    </row>
    <row r="83" spans="1:6">
      <c r="A83" t="s">
        <v>276</v>
      </c>
      <c r="B83" s="52">
        <v>250</v>
      </c>
      <c r="C83">
        <v>3</v>
      </c>
      <c r="D83" s="52">
        <f t="shared" si="2"/>
        <v>750</v>
      </c>
    </row>
    <row r="84" spans="1:6">
      <c r="A84" t="s">
        <v>277</v>
      </c>
      <c r="B84" s="52">
        <v>180</v>
      </c>
      <c r="C84">
        <v>3</v>
      </c>
      <c r="D84" s="52">
        <f t="shared" si="2"/>
        <v>540</v>
      </c>
    </row>
    <row r="85" spans="1:6">
      <c r="A85" t="s">
        <v>278</v>
      </c>
      <c r="B85" s="52">
        <v>110</v>
      </c>
      <c r="C85">
        <v>1</v>
      </c>
      <c r="D85" s="52">
        <f t="shared" si="2"/>
        <v>110</v>
      </c>
    </row>
    <row r="86" spans="1:6">
      <c r="A86" t="s">
        <v>279</v>
      </c>
      <c r="B86" s="52">
        <v>170</v>
      </c>
      <c r="C86">
        <v>1</v>
      </c>
      <c r="D86" s="52">
        <f t="shared" si="2"/>
        <v>170</v>
      </c>
    </row>
    <row r="87" spans="1:6">
      <c r="A87" t="s">
        <v>280</v>
      </c>
      <c r="B87" s="52">
        <v>80</v>
      </c>
      <c r="C87">
        <v>33</v>
      </c>
      <c r="D87" s="52">
        <f t="shared" si="2"/>
        <v>2640</v>
      </c>
    </row>
    <row r="88" spans="1:6">
      <c r="A88" t="s">
        <v>281</v>
      </c>
      <c r="B88" s="52">
        <v>1200</v>
      </c>
      <c r="C88">
        <v>2</v>
      </c>
      <c r="D88" s="52">
        <f t="shared" si="2"/>
        <v>2400</v>
      </c>
    </row>
    <row r="89" spans="1:6">
      <c r="A89" t="s">
        <v>282</v>
      </c>
      <c r="B89" s="52">
        <v>400</v>
      </c>
      <c r="C89">
        <v>3</v>
      </c>
      <c r="D89" s="52">
        <f t="shared" si="2"/>
        <v>1200</v>
      </c>
      <c r="F89" s="52"/>
    </row>
    <row r="90" spans="1:6">
      <c r="A90" t="s">
        <v>283</v>
      </c>
      <c r="B90" s="52">
        <v>850</v>
      </c>
      <c r="C90">
        <v>2</v>
      </c>
      <c r="D90" s="52">
        <f t="shared" si="2"/>
        <v>1700</v>
      </c>
    </row>
    <row r="91" spans="1:6">
      <c r="A91" t="s">
        <v>284</v>
      </c>
      <c r="B91" s="52">
        <v>25</v>
      </c>
      <c r="C91">
        <v>33</v>
      </c>
      <c r="D91" s="52">
        <f t="shared" si="2"/>
        <v>825</v>
      </c>
    </row>
    <row r="92" spans="1:6">
      <c r="A92" t="s">
        <v>285</v>
      </c>
      <c r="B92" s="52"/>
      <c r="D92" s="52">
        <f>1400*12</f>
        <v>16800</v>
      </c>
    </row>
    <row r="93" spans="1:6">
      <c r="D93" s="52">
        <f>SUM(D54:D92)/12/33</f>
        <v>116.16919191919192</v>
      </c>
    </row>
    <row r="96" spans="1:6">
      <c r="A96" t="s">
        <v>286</v>
      </c>
    </row>
    <row r="97" spans="1:3">
      <c r="A97" t="s">
        <v>290</v>
      </c>
    </row>
    <row r="98" spans="1:3">
      <c r="A98" s="85" t="s">
        <v>289</v>
      </c>
    </row>
    <row r="99" spans="1:3">
      <c r="A99" t="s">
        <v>287</v>
      </c>
    </row>
    <row r="101" spans="1:3">
      <c r="A101" t="s">
        <v>288</v>
      </c>
      <c r="B101" s="53">
        <v>1200</v>
      </c>
      <c r="C101" s="53">
        <f>B101/33</f>
        <v>36.363636363636367</v>
      </c>
    </row>
    <row r="122" spans="9:9">
      <c r="I122" s="49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Engenheiro Civil</vt:lpstr>
      <vt:lpstr>Engenheiro Eletricista</vt:lpstr>
      <vt:lpstr>Engenheiro Mecanico</vt:lpstr>
      <vt:lpstr>Bombeiro Hidraulico 44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Lucas Freitas</cp:lastModifiedBy>
  <cp:revision>4</cp:revision>
  <cp:lastPrinted>2019-04-04T21:12:36Z</cp:lastPrinted>
  <dcterms:created xsi:type="dcterms:W3CDTF">2018-02-21T17:13:10Z</dcterms:created>
  <dcterms:modified xsi:type="dcterms:W3CDTF">2026-02-06T20:03:39Z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